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B21" i="1" l="1"/>
  <c r="AE20" i="1"/>
  <c r="AA20" i="1"/>
  <c r="AC20" i="1" s="1"/>
  <c r="AD20" i="1" s="1"/>
  <c r="AE19" i="1"/>
  <c r="AA19" i="1"/>
  <c r="AE18" i="1"/>
  <c r="AA18" i="1"/>
  <c r="AE17" i="1"/>
  <c r="AF17" i="1" s="1"/>
  <c r="AC17" i="1"/>
  <c r="AD17" i="1" s="1"/>
  <c r="AA17" i="1"/>
  <c r="AE16" i="1"/>
  <c r="AA16" i="1"/>
  <c r="AC16" i="1" s="1"/>
  <c r="AD16" i="1" s="1"/>
  <c r="AE15" i="1"/>
  <c r="AA15" i="1"/>
  <c r="AE14" i="1"/>
  <c r="AA14" i="1"/>
  <c r="AE13" i="1"/>
  <c r="AF13" i="1" s="1"/>
  <c r="AC13" i="1"/>
  <c r="AD13" i="1" s="1"/>
  <c r="AA13" i="1"/>
  <c r="AE12" i="1"/>
  <c r="AF12" i="1" s="1"/>
  <c r="AA12" i="1"/>
  <c r="AC12" i="1" s="1"/>
  <c r="AD12" i="1" s="1"/>
  <c r="AE11" i="1"/>
  <c r="AA11" i="1"/>
  <c r="AE10" i="1"/>
  <c r="AA10" i="1"/>
  <c r="AE9" i="1"/>
  <c r="AF9" i="1" s="1"/>
  <c r="AC9" i="1"/>
  <c r="AD9" i="1" s="1"/>
  <c r="AA9" i="1"/>
  <c r="AE8" i="1"/>
  <c r="AF8" i="1" s="1"/>
  <c r="AA8" i="1"/>
  <c r="AC8" i="1" s="1"/>
  <c r="AD8" i="1" s="1"/>
  <c r="AE7" i="1"/>
  <c r="AA7" i="1"/>
  <c r="AE6" i="1"/>
  <c r="AA6" i="1"/>
  <c r="W6" i="1"/>
  <c r="V6" i="1"/>
  <c r="U6" i="1"/>
  <c r="S6" i="1"/>
  <c r="AE4" i="1" s="1"/>
  <c r="AE5" i="1"/>
  <c r="AF5" i="1" s="1"/>
  <c r="AC5" i="1"/>
  <c r="AD5" i="1" s="1"/>
  <c r="AA5" i="1"/>
  <c r="AD4" i="1"/>
  <c r="AC4" i="1"/>
  <c r="AA4" i="1"/>
  <c r="AA21" i="1" s="1"/>
  <c r="AF16" i="1" l="1"/>
  <c r="AE21" i="1"/>
  <c r="AF4" i="1"/>
  <c r="AD6" i="1"/>
  <c r="AF20" i="1"/>
  <c r="AD10" i="1"/>
  <c r="AC6" i="1"/>
  <c r="AF6" i="1" s="1"/>
  <c r="AC14" i="1"/>
  <c r="AF14" i="1" s="1"/>
  <c r="AC18" i="1"/>
  <c r="AF18" i="1" s="1"/>
  <c r="AC10" i="1"/>
  <c r="AF10" i="1" s="1"/>
  <c r="AC7" i="1"/>
  <c r="AF7" i="1" s="1"/>
  <c r="AC11" i="1"/>
  <c r="AF11" i="1" s="1"/>
  <c r="AC15" i="1"/>
  <c r="AF15" i="1" s="1"/>
  <c r="AC19" i="1"/>
  <c r="AF19" i="1" s="1"/>
  <c r="AD14" i="1" l="1"/>
  <c r="AD11" i="1"/>
  <c r="AF21" i="1"/>
  <c r="AD7" i="1"/>
  <c r="AD21" i="1" s="1"/>
  <c r="AD19" i="1"/>
  <c r="AD15" i="1"/>
  <c r="AD18" i="1"/>
  <c r="AC21" i="1"/>
</calcChain>
</file>

<file path=xl/sharedStrings.xml><?xml version="1.0" encoding="utf-8"?>
<sst xmlns="http://schemas.openxmlformats.org/spreadsheetml/2006/main" count="42" uniqueCount="38">
  <si>
    <t>MARUN</t>
  </si>
  <si>
    <t>PO Amount</t>
  </si>
  <si>
    <t>Packing Fee</t>
  </si>
  <si>
    <t>Invoice Amount</t>
  </si>
  <si>
    <t>Payment Amount</t>
  </si>
  <si>
    <t>GRPO Amount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</si>
  <si>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</si>
  <si>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</si>
  <si>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</si>
  <si>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</si>
  <si>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</si>
  <si>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</si>
  <si>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</si>
  <si>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</si>
  <si>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</si>
  <si>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</si>
  <si>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</si>
  <si>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</si>
  <si>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</si>
  <si>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</si>
  <si>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</si>
  <si>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</si>
  <si>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</si>
  <si>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</si>
  <si>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</si>
  <si>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</si>
  <si>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</si>
  <si>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</si>
  <si>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</si>
  <si>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</si>
  <si>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</si>
  <si>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</si>
  <si>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</si>
  <si>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Payment and Payable Balance</t>
  </si>
  <si>
    <t>TOTAL</t>
  </si>
  <si>
    <t>Maruma</t>
  </si>
  <si>
    <t>FPO-REM-2023-03- 001</t>
  </si>
  <si>
    <t>Guangzhou Marun Machinery Equipment Co.,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</si>
</sst>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[$¥-411]* #,##0_-;\-[$¥-411]* #,##0_-;_-[$¥-411]* &quot;-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2"/>
      <color theme="1"/>
      <name val="Times New Roman"/>
      <family val="1"/>
    </font>
    <font>
      <b/>
      <sz val="9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9"/>
      <color rgb="FF002060"/>
      <name val="Times New Roman"/>
      <family val="1"/>
    </font>
    <font>
      <sz val="10"/>
      <color rgb="FF00206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3" fontId="8" fillId="2" borderId="1" xfId="1" applyNumberFormat="1" applyFont="1" applyFill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11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3" fontId="4" fillId="3" borderId="4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43" fontId="14" fillId="2" borderId="1" xfId="0" applyNumberFormat="1" applyFont="1" applyFill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"/>
  <sheetViews>
    <sheetView tabSelected="1" workbookViewId="0">
      <selection activeCell="D9" sqref="D9"/>
    </sheetView>
  </sheetViews>
  <sheetFormatPr defaultColWidth="9.140625" defaultRowHeight="15.75" x14ac:dyDescent="0.25"/>
  <cols>
    <col min="1" max="1" width="34.42578125" style="1" customWidth="1"/>
    <col min="2" max="2" width="15.140625" style="2" customWidth="1"/>
    <col min="3" max="3" width="27.85546875" style="2" customWidth="1"/>
    <col min="4" max="4" width="47.28515625" style="2" customWidth="1"/>
    <col min="5" max="5" width="23.5703125" style="2" customWidth="1"/>
    <col min="6" max="6" width="22.5703125" style="2" customWidth="1"/>
    <col min="7" max="7" width="16" style="2" customWidth="1"/>
    <col min="8" max="8" width="18.5703125" style="2" customWidth="1"/>
    <col min="9" max="9" width="17.5703125" style="2" customWidth="1"/>
    <col min="10" max="10" width="21.42578125" style="2" customWidth="1"/>
    <col min="11" max="11" width="31.7109375" style="3" customWidth="1"/>
    <col min="12" max="12" width="18" style="2" customWidth="1"/>
    <col min="13" max="14" width="22.28515625" style="2" customWidth="1"/>
    <col min="15" max="15" width="19.7109375" style="2" customWidth="1"/>
    <col min="16" max="16" width="17.140625" style="2" customWidth="1"/>
    <col min="17" max="17" width="11.140625" style="2" customWidth="1"/>
    <col min="18" max="18" width="13.28515625" style="2" customWidth="1"/>
    <col min="19" max="20" width="12.85546875" style="4" customWidth="1"/>
    <col min="21" max="21" width="15.7109375" style="4" customWidth="1"/>
    <col min="22" max="22" width="17" style="4" customWidth="1"/>
    <col min="23" max="23" width="15.85546875" style="4" customWidth="1"/>
    <col min="24" max="24" width="13.28515625" style="2" customWidth="1"/>
    <col min="25" max="25" width="0.85546875" style="3" customWidth="1"/>
    <col min="26" max="26" width="6.85546875" style="52" customWidth="1"/>
    <col min="27" max="30" width="8.85546875" style="52" customWidth="1"/>
    <col min="31" max="31" width="10.42578125" style="2" customWidth="1"/>
    <col min="32" max="32" width="10.28515625" style="2" customWidth="1"/>
    <col min="33" max="16384" width="9.140625" style="2"/>
  </cols>
  <sheetData>
    <row r="1" spans="1:40" x14ac:dyDescent="0.25">
      <c r="Z1" s="53" t="s">
        <v>0</v>
      </c>
      <c r="AA1" s="53"/>
      <c r="AB1" s="53"/>
      <c r="AC1" s="53"/>
      <c r="AD1" s="53"/>
    </row>
    <row r="2" spans="1:40" ht="15.75" customHeight="1" x14ac:dyDescent="0.25">
      <c r="A2" s="5" t="s">
        <v>35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6"/>
      <c r="Q2" s="6"/>
      <c r="R2" s="6"/>
      <c r="S2" s="8" t="s">
        <v>1</v>
      </c>
      <c r="T2" s="8" t="s">
        <v>2</v>
      </c>
      <c r="U2" s="8" t="s">
        <v>3</v>
      </c>
      <c r="V2" s="8" t="s">
        <v>4</v>
      </c>
      <c r="W2" s="8" t="s">
        <v>5</v>
      </c>
      <c r="X2" s="9"/>
      <c r="Y2" s="10"/>
      <c r="Z2" s="54"/>
      <c r="AA2" s="54"/>
      <c r="AB2" s="54"/>
      <c r="AC2" s="54"/>
      <c r="AD2" s="54"/>
    </row>
    <row r="3" spans="1:40" s="1" customFormat="1" ht="36" x14ac:dyDescent="0.25">
      <c r="A3" s="11" t="s">
        <v>6</v>
      </c>
      <c r="B3" s="11" t="s">
        <v>7</v>
      </c>
      <c r="C3" s="11" t="s">
        <v>8</v>
      </c>
      <c r="D3" s="11" t="s">
        <v>9</v>
      </c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11" t="s">
        <v>15</v>
      </c>
      <c r="K3" s="12" t="s">
        <v>16</v>
      </c>
      <c r="L3" s="13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1" t="s">
        <v>23</v>
      </c>
      <c r="S3" s="14" t="s">
        <v>24</v>
      </c>
      <c r="T3" s="14" t="s">
        <v>24</v>
      </c>
      <c r="U3" s="14" t="s">
        <v>24</v>
      </c>
      <c r="V3" s="14" t="s">
        <v>24</v>
      </c>
      <c r="W3" s="14" t="s">
        <v>24</v>
      </c>
      <c r="X3" s="15" t="s">
        <v>25</v>
      </c>
      <c r="Y3" s="15"/>
      <c r="Z3" s="16" t="s">
        <v>26</v>
      </c>
      <c r="AA3" s="16" t="s">
        <v>27</v>
      </c>
      <c r="AB3" s="17" t="s">
        <v>28</v>
      </c>
      <c r="AC3" s="16" t="s">
        <v>29</v>
      </c>
      <c r="AD3" s="16" t="s">
        <v>30</v>
      </c>
      <c r="AE3" s="18" t="s">
        <v>31</v>
      </c>
      <c r="AF3" s="18" t="s">
        <v>32</v>
      </c>
    </row>
    <row r="4" spans="1:40" x14ac:dyDescent="0.25">
      <c r="A4" s="19">
        <v>45019</v>
      </c>
      <c r="B4" s="20"/>
      <c r="C4" s="21" t="s">
        <v>36</v>
      </c>
      <c r="D4" s="21" t="s">
        <v>37</v>
      </c>
      <c r="E4" s="20"/>
      <c r="F4" s="20"/>
      <c r="G4" s="19"/>
      <c r="H4" s="19"/>
      <c r="I4" s="20"/>
      <c r="J4" s="20"/>
      <c r="K4" s="22"/>
      <c r="L4" s="19"/>
      <c r="M4" s="23"/>
      <c r="N4" s="23"/>
      <c r="O4" s="24"/>
      <c r="P4" s="20"/>
      <c r="Q4" s="20">
        <v>14</v>
      </c>
      <c r="R4" s="20"/>
      <c r="S4" s="56">
        <v>218800</v>
      </c>
      <c r="T4" s="25">
        <v>85000</v>
      </c>
      <c r="U4" s="25"/>
      <c r="V4" s="25"/>
      <c r="W4" s="25"/>
      <c r="X4" s="20"/>
      <c r="Y4" s="26"/>
      <c r="Z4" s="27">
        <v>1</v>
      </c>
      <c r="AA4" s="28">
        <f>SUMIF($X:$X,$Z4,W:W)</f>
        <v>0</v>
      </c>
      <c r="AB4" s="28"/>
      <c r="AC4" s="28">
        <f>SUMIF($X:$X,$Z4,V:V)</f>
        <v>0</v>
      </c>
      <c r="AD4" s="28">
        <f>AA4-(AC4-AB4)</f>
        <v>0</v>
      </c>
      <c r="AE4" s="29">
        <f>SUMIF($X:$X,$Z4,$S:$S)+AB4</f>
        <v>218800</v>
      </c>
      <c r="AF4" s="29">
        <f>AE4-AC4</f>
        <v>218800</v>
      </c>
    </row>
    <row r="5" spans="1:40" x14ac:dyDescent="0.25">
      <c r="A5" s="30"/>
      <c r="B5" s="20"/>
      <c r="C5" s="31"/>
      <c r="D5" s="31"/>
      <c r="E5" s="32"/>
      <c r="F5" s="32"/>
      <c r="G5" s="32"/>
      <c r="H5" s="32"/>
      <c r="I5" s="32"/>
      <c r="J5" s="32"/>
      <c r="K5" s="33"/>
      <c r="L5" s="31"/>
      <c r="M5" s="34"/>
      <c r="N5" s="34"/>
      <c r="O5" s="31"/>
      <c r="P5" s="34"/>
      <c r="Q5" s="34"/>
      <c r="R5" s="34"/>
      <c r="S5" s="35"/>
      <c r="T5" s="35"/>
      <c r="U5" s="35"/>
      <c r="V5" s="36"/>
      <c r="W5" s="36"/>
      <c r="X5" s="20"/>
      <c r="Y5" s="26"/>
      <c r="Z5" s="27">
        <v>2</v>
      </c>
      <c r="AA5" s="28">
        <f t="shared" ref="AA5:AA20" si="0">SUMIF(X:X,Z5,W:W)</f>
        <v>0</v>
      </c>
      <c r="AB5" s="28"/>
      <c r="AC5" s="28">
        <f t="shared" ref="AC5:AC20" si="1">SUMIF($Z:$Z,$AA5,V:V)</f>
        <v>0</v>
      </c>
      <c r="AD5" s="28">
        <f t="shared" ref="AD5:AD20" si="2">AA5-AC5</f>
        <v>0</v>
      </c>
      <c r="AE5" s="29">
        <f t="shared" ref="AE5:AE20" si="3">SUMIF($X:$X,$Z5,$S:$S)+AB5</f>
        <v>0</v>
      </c>
      <c r="AF5" s="29">
        <f t="shared" ref="AF5:AF20" si="4">AE5-AC5</f>
        <v>0</v>
      </c>
    </row>
    <row r="6" spans="1:40" s="46" customFormat="1" ht="16.5" thickBot="1" x14ac:dyDescent="0.3">
      <c r="A6" s="55" t="s">
        <v>33</v>
      </c>
      <c r="B6" s="55"/>
      <c r="C6" s="55"/>
      <c r="D6" s="55"/>
      <c r="E6" s="55"/>
      <c r="F6" s="37"/>
      <c r="G6" s="37"/>
      <c r="H6" s="37"/>
      <c r="I6" s="37"/>
      <c r="J6" s="37"/>
      <c r="K6" s="38"/>
      <c r="L6" s="38"/>
      <c r="M6" s="38"/>
      <c r="N6" s="38"/>
      <c r="O6" s="38"/>
      <c r="P6" s="38"/>
      <c r="Q6" s="38"/>
      <c r="R6" s="38"/>
      <c r="S6" s="39">
        <f>SUM(S4:S5)</f>
        <v>218800</v>
      </c>
      <c r="T6" s="39"/>
      <c r="U6" s="39">
        <f>SUM(U4:U5)</f>
        <v>0</v>
      </c>
      <c r="V6" s="40">
        <f>SUM(V4:V5)</f>
        <v>0</v>
      </c>
      <c r="W6" s="41">
        <f>SUM(W4:W5)</f>
        <v>0</v>
      </c>
      <c r="X6" s="42">
        <v>1</v>
      </c>
      <c r="Y6" s="43"/>
      <c r="Z6" s="27">
        <v>3</v>
      </c>
      <c r="AA6" s="28">
        <f t="shared" si="0"/>
        <v>0</v>
      </c>
      <c r="AB6" s="28"/>
      <c r="AC6" s="28">
        <f t="shared" si="1"/>
        <v>0</v>
      </c>
      <c r="AD6" s="28">
        <f t="shared" si="2"/>
        <v>0</v>
      </c>
      <c r="AE6" s="29">
        <f t="shared" si="3"/>
        <v>0</v>
      </c>
      <c r="AF6" s="29">
        <f t="shared" si="4"/>
        <v>0</v>
      </c>
      <c r="AG6" s="44"/>
      <c r="AH6" s="44"/>
      <c r="AI6" s="44"/>
      <c r="AJ6" s="45"/>
      <c r="AK6" s="45"/>
      <c r="AL6" s="45"/>
      <c r="AM6" s="45"/>
      <c r="AN6" s="45"/>
    </row>
    <row r="7" spans="1:40" ht="16.5" thickTop="1" x14ac:dyDescent="0.25">
      <c r="Z7" s="27">
        <v>4</v>
      </c>
      <c r="AA7" s="28">
        <f t="shared" si="0"/>
        <v>0</v>
      </c>
      <c r="AB7" s="28"/>
      <c r="AC7" s="28">
        <f t="shared" si="1"/>
        <v>0</v>
      </c>
      <c r="AD7" s="28">
        <f t="shared" si="2"/>
        <v>0</v>
      </c>
      <c r="AE7" s="29">
        <f t="shared" si="3"/>
        <v>0</v>
      </c>
      <c r="AF7" s="29">
        <f t="shared" si="4"/>
        <v>0</v>
      </c>
    </row>
    <row r="8" spans="1:40" x14ac:dyDescent="0.25">
      <c r="Z8" s="27">
        <v>5</v>
      </c>
      <c r="AA8" s="28">
        <f t="shared" si="0"/>
        <v>0</v>
      </c>
      <c r="AB8" s="28"/>
      <c r="AC8" s="28">
        <f t="shared" si="1"/>
        <v>0</v>
      </c>
      <c r="AD8" s="28">
        <f t="shared" si="2"/>
        <v>0</v>
      </c>
      <c r="AE8" s="29">
        <f t="shared" si="3"/>
        <v>0</v>
      </c>
      <c r="AF8" s="29">
        <f t="shared" si="4"/>
        <v>0</v>
      </c>
    </row>
    <row r="9" spans="1:40" x14ac:dyDescent="0.25">
      <c r="Z9" s="27">
        <v>6</v>
      </c>
      <c r="AA9" s="28">
        <f t="shared" si="0"/>
        <v>0</v>
      </c>
      <c r="AB9" s="28"/>
      <c r="AC9" s="28">
        <f t="shared" si="1"/>
        <v>0</v>
      </c>
      <c r="AD9" s="28">
        <f t="shared" si="2"/>
        <v>0</v>
      </c>
      <c r="AE9" s="29">
        <f t="shared" si="3"/>
        <v>0</v>
      </c>
      <c r="AF9" s="29">
        <f t="shared" si="4"/>
        <v>0</v>
      </c>
    </row>
    <row r="10" spans="1:40" x14ac:dyDescent="0.25">
      <c r="Z10" s="27">
        <v>7</v>
      </c>
      <c r="AA10" s="28">
        <f t="shared" si="0"/>
        <v>0</v>
      </c>
      <c r="AB10" s="28"/>
      <c r="AC10" s="28">
        <f t="shared" si="1"/>
        <v>0</v>
      </c>
      <c r="AD10" s="28">
        <f t="shared" si="2"/>
        <v>0</v>
      </c>
      <c r="AE10" s="29">
        <f t="shared" si="3"/>
        <v>0</v>
      </c>
      <c r="AF10" s="29">
        <f t="shared" si="4"/>
        <v>0</v>
      </c>
    </row>
    <row r="11" spans="1:40" x14ac:dyDescent="0.25">
      <c r="Z11" s="27">
        <v>8</v>
      </c>
      <c r="AA11" s="28">
        <f t="shared" si="0"/>
        <v>0</v>
      </c>
      <c r="AB11" s="28"/>
      <c r="AC11" s="28">
        <f t="shared" si="1"/>
        <v>0</v>
      </c>
      <c r="AD11" s="28">
        <f t="shared" si="2"/>
        <v>0</v>
      </c>
      <c r="AE11" s="29">
        <f t="shared" si="3"/>
        <v>0</v>
      </c>
      <c r="AF11" s="29">
        <f t="shared" si="4"/>
        <v>0</v>
      </c>
    </row>
    <row r="12" spans="1:40" x14ac:dyDescent="0.25">
      <c r="Z12" s="27">
        <v>9</v>
      </c>
      <c r="AA12" s="28">
        <f t="shared" si="0"/>
        <v>0</v>
      </c>
      <c r="AB12" s="28"/>
      <c r="AC12" s="28">
        <f t="shared" si="1"/>
        <v>0</v>
      </c>
      <c r="AD12" s="28">
        <f t="shared" si="2"/>
        <v>0</v>
      </c>
      <c r="AE12" s="29">
        <f t="shared" si="3"/>
        <v>0</v>
      </c>
      <c r="AF12" s="29">
        <f t="shared" si="4"/>
        <v>0</v>
      </c>
    </row>
    <row r="13" spans="1:40" x14ac:dyDescent="0.25">
      <c r="Z13" s="27">
        <v>10</v>
      </c>
      <c r="AA13" s="28">
        <f t="shared" si="0"/>
        <v>0</v>
      </c>
      <c r="AB13" s="28"/>
      <c r="AC13" s="28">
        <f t="shared" si="1"/>
        <v>0</v>
      </c>
      <c r="AD13" s="28">
        <f t="shared" si="2"/>
        <v>0</v>
      </c>
      <c r="AE13" s="29">
        <f t="shared" si="3"/>
        <v>0</v>
      </c>
      <c r="AF13" s="29">
        <f t="shared" si="4"/>
        <v>0</v>
      </c>
    </row>
    <row r="14" spans="1:40" x14ac:dyDescent="0.25">
      <c r="Z14" s="27">
        <v>11</v>
      </c>
      <c r="AA14" s="28">
        <f t="shared" si="0"/>
        <v>0</v>
      </c>
      <c r="AB14" s="28"/>
      <c r="AC14" s="28">
        <f t="shared" si="1"/>
        <v>0</v>
      </c>
      <c r="AD14" s="28">
        <f t="shared" si="2"/>
        <v>0</v>
      </c>
      <c r="AE14" s="29">
        <f t="shared" si="3"/>
        <v>0</v>
      </c>
      <c r="AF14" s="29">
        <f t="shared" si="4"/>
        <v>0</v>
      </c>
    </row>
    <row r="15" spans="1:40" x14ac:dyDescent="0.25">
      <c r="Z15" s="27">
        <v>12</v>
      </c>
      <c r="AA15" s="28">
        <f t="shared" si="0"/>
        <v>0</v>
      </c>
      <c r="AB15" s="28"/>
      <c r="AC15" s="28">
        <f t="shared" si="1"/>
        <v>0</v>
      </c>
      <c r="AD15" s="28">
        <f t="shared" si="2"/>
        <v>0</v>
      </c>
      <c r="AE15" s="29">
        <f t="shared" si="3"/>
        <v>0</v>
      </c>
      <c r="AF15" s="29">
        <f t="shared" si="4"/>
        <v>0</v>
      </c>
    </row>
    <row r="16" spans="1:40" x14ac:dyDescent="0.25">
      <c r="Z16" s="27">
        <v>13</v>
      </c>
      <c r="AA16" s="28">
        <f t="shared" si="0"/>
        <v>0</v>
      </c>
      <c r="AB16" s="28"/>
      <c r="AC16" s="28">
        <f t="shared" si="1"/>
        <v>0</v>
      </c>
      <c r="AD16" s="28">
        <f t="shared" si="2"/>
        <v>0</v>
      </c>
      <c r="AE16" s="29">
        <f t="shared" si="3"/>
        <v>0</v>
      </c>
      <c r="AF16" s="29">
        <f t="shared" si="4"/>
        <v>0</v>
      </c>
    </row>
    <row r="17" spans="26:32" x14ac:dyDescent="0.25">
      <c r="Z17" s="27">
        <v>14</v>
      </c>
      <c r="AA17" s="28">
        <f t="shared" si="0"/>
        <v>0</v>
      </c>
      <c r="AB17" s="28"/>
      <c r="AC17" s="28">
        <f t="shared" si="1"/>
        <v>0</v>
      </c>
      <c r="AD17" s="28">
        <f t="shared" si="2"/>
        <v>0</v>
      </c>
      <c r="AE17" s="29">
        <f t="shared" si="3"/>
        <v>0</v>
      </c>
      <c r="AF17" s="29">
        <f t="shared" si="4"/>
        <v>0</v>
      </c>
    </row>
    <row r="18" spans="26:32" x14ac:dyDescent="0.25">
      <c r="Z18" s="27">
        <v>15</v>
      </c>
      <c r="AA18" s="28">
        <f t="shared" si="0"/>
        <v>0</v>
      </c>
      <c r="AB18" s="28"/>
      <c r="AC18" s="28">
        <f t="shared" si="1"/>
        <v>0</v>
      </c>
      <c r="AD18" s="28">
        <f t="shared" si="2"/>
        <v>0</v>
      </c>
      <c r="AE18" s="29">
        <f t="shared" si="3"/>
        <v>0</v>
      </c>
      <c r="AF18" s="29">
        <f t="shared" si="4"/>
        <v>0</v>
      </c>
    </row>
    <row r="19" spans="26:32" x14ac:dyDescent="0.25">
      <c r="Z19" s="27">
        <v>16</v>
      </c>
      <c r="AA19" s="28">
        <f t="shared" si="0"/>
        <v>0</v>
      </c>
      <c r="AB19" s="28"/>
      <c r="AC19" s="28">
        <f t="shared" si="1"/>
        <v>0</v>
      </c>
      <c r="AD19" s="28">
        <f t="shared" si="2"/>
        <v>0</v>
      </c>
      <c r="AE19" s="29">
        <f t="shared" si="3"/>
        <v>0</v>
      </c>
      <c r="AF19" s="29">
        <f t="shared" si="4"/>
        <v>0</v>
      </c>
    </row>
    <row r="20" spans="26:32" x14ac:dyDescent="0.25">
      <c r="Z20" s="27">
        <v>17</v>
      </c>
      <c r="AA20" s="28">
        <f t="shared" si="0"/>
        <v>0</v>
      </c>
      <c r="AB20" s="28"/>
      <c r="AC20" s="28">
        <f t="shared" si="1"/>
        <v>0</v>
      </c>
      <c r="AD20" s="28">
        <f t="shared" si="2"/>
        <v>0</v>
      </c>
      <c r="AE20" s="29">
        <f t="shared" si="3"/>
        <v>0</v>
      </c>
      <c r="AF20" s="29">
        <f t="shared" si="4"/>
        <v>0</v>
      </c>
    </row>
    <row r="21" spans="26:32" x14ac:dyDescent="0.25">
      <c r="Z21" s="47" t="s">
        <v>34</v>
      </c>
      <c r="AA21" s="48">
        <f>SUM(AA4:AA20)</f>
        <v>0</v>
      </c>
      <c r="AB21" s="48">
        <f>SUM(AB4:AB20)</f>
        <v>0</v>
      </c>
      <c r="AC21" s="48">
        <f>SUM(AC4:AC20)</f>
        <v>0</v>
      </c>
      <c r="AD21" s="48">
        <f>SUM(AD4:AD20)</f>
        <v>0</v>
      </c>
      <c r="AE21" s="48">
        <f t="shared" ref="AE21:AF21" si="5">SUM(AE4:AE20)</f>
        <v>218800</v>
      </c>
      <c r="AF21" s="48">
        <f t="shared" si="5"/>
        <v>218800</v>
      </c>
    </row>
    <row r="22" spans="26:32" x14ac:dyDescent="0.25">
      <c r="Z22" s="49"/>
      <c r="AA22" s="49"/>
      <c r="AB22" s="49"/>
      <c r="AC22" s="49"/>
      <c r="AD22" s="49"/>
    </row>
    <row r="23" spans="26:32" x14ac:dyDescent="0.25">
      <c r="Z23" s="50"/>
      <c r="AA23" s="50"/>
      <c r="AB23" s="50"/>
      <c r="AC23" s="50"/>
      <c r="AD23" s="50"/>
    </row>
    <row r="24" spans="26:32" x14ac:dyDescent="0.25">
      <c r="Z24" s="50"/>
      <c r="AA24" s="50"/>
      <c r="AB24" s="50"/>
      <c r="AC24" s="50"/>
      <c r="AD24" s="50"/>
    </row>
    <row r="25" spans="26:32" x14ac:dyDescent="0.25">
      <c r="Z25" s="51"/>
      <c r="AA25" s="51"/>
      <c r="AB25" s="51"/>
      <c r="AC25" s="51"/>
      <c r="AD25" s="51"/>
    </row>
    <row r="26" spans="26:32" x14ac:dyDescent="0.25">
      <c r="Z26" s="50"/>
      <c r="AA26" s="50"/>
      <c r="AB26" s="50"/>
      <c r="AC26" s="50"/>
      <c r="AD26" s="50"/>
    </row>
    <row r="27" spans="26:32" x14ac:dyDescent="0.25">
      <c r="Z27" s="50"/>
      <c r="AA27" s="50"/>
      <c r="AB27" s="50"/>
      <c r="AC27" s="50"/>
      <c r="AD27" s="50"/>
    </row>
    <row r="28" spans="26:32" x14ac:dyDescent="0.25">
      <c r="Z28" s="49"/>
      <c r="AA28" s="49"/>
      <c r="AB28" s="49"/>
      <c r="AC28" s="49"/>
      <c r="AD28" s="49"/>
    </row>
    <row r="29" spans="26:32" x14ac:dyDescent="0.25">
      <c r="Z29" s="50"/>
      <c r="AA29" s="50"/>
      <c r="AB29" s="50"/>
      <c r="AC29" s="50"/>
      <c r="AD29" s="50"/>
    </row>
    <row r="30" spans="26:32" x14ac:dyDescent="0.25">
      <c r="Z30" s="50"/>
      <c r="AA30" s="50"/>
      <c r="AB30" s="50"/>
      <c r="AC30" s="50"/>
      <c r="AD30" s="50"/>
    </row>
    <row r="31" spans="26:32" x14ac:dyDescent="0.25">
      <c r="Z31" s="49"/>
      <c r="AA31" s="49"/>
      <c r="AB31" s="49"/>
      <c r="AC31" s="49"/>
      <c r="AD31" s="49"/>
    </row>
    <row r="32" spans="26:32" x14ac:dyDescent="0.25">
      <c r="Z32" s="50"/>
      <c r="AA32" s="50"/>
      <c r="AB32" s="50"/>
      <c r="AC32" s="50"/>
      <c r="AD32" s="50"/>
    </row>
    <row r="33" spans="26:30" x14ac:dyDescent="0.25">
      <c r="Z33" s="50"/>
      <c r="AA33" s="50"/>
      <c r="AB33" s="50"/>
      <c r="AC33" s="50"/>
      <c r="AD33" s="50"/>
    </row>
    <row r="34" spans="26:30" x14ac:dyDescent="0.25">
      <c r="Z34" s="49"/>
      <c r="AA34" s="49"/>
      <c r="AB34" s="49"/>
      <c r="AC34" s="49"/>
      <c r="AD34" s="49"/>
    </row>
    <row r="35" spans="26:30" x14ac:dyDescent="0.25">
      <c r="Z35" s="50"/>
      <c r="AA35" s="50"/>
      <c r="AB35" s="50"/>
      <c r="AC35" s="50"/>
      <c r="AD35" s="50"/>
    </row>
    <row r="36" spans="26:30" x14ac:dyDescent="0.25">
      <c r="Z36" s="50"/>
      <c r="AA36" s="50"/>
      <c r="AB36" s="50"/>
      <c r="AC36" s="50"/>
      <c r="AD36" s="50"/>
    </row>
    <row r="37" spans="26:30" x14ac:dyDescent="0.25">
      <c r="Z37" s="49"/>
      <c r="AA37" s="49"/>
      <c r="AB37" s="49"/>
      <c r="AC37" s="49"/>
      <c r="AD37" s="49"/>
    </row>
    <row r="38" spans="26:30" x14ac:dyDescent="0.25">
      <c r="Z38" s="50"/>
      <c r="AA38" s="50"/>
      <c r="AB38" s="50"/>
      <c r="AC38" s="50"/>
      <c r="AD38" s="50"/>
    </row>
    <row r="39" spans="26:30" x14ac:dyDescent="0.25">
      <c r="Z39" s="50"/>
      <c r="AA39" s="50"/>
      <c r="AB39" s="50"/>
      <c r="AC39" s="50"/>
      <c r="AD39" s="50"/>
    </row>
    <row r="40" spans="26:30" x14ac:dyDescent="0.25">
      <c r="Z40" s="49"/>
      <c r="AA40" s="49"/>
      <c r="AB40" s="49"/>
      <c r="AC40" s="49"/>
      <c r="AD40" s="49"/>
    </row>
    <row r="41" spans="26:30" x14ac:dyDescent="0.25">
      <c r="Z41" s="50"/>
      <c r="AA41" s="50"/>
      <c r="AB41" s="50"/>
      <c r="AC41" s="50"/>
      <c r="AD41" s="50"/>
    </row>
    <row r="42" spans="26:30" x14ac:dyDescent="0.25">
      <c r="Z42" s="50"/>
      <c r="AA42" s="50"/>
      <c r="AB42" s="50"/>
      <c r="AC42" s="50"/>
      <c r="AD42" s="50"/>
    </row>
    <row r="43" spans="26:30" x14ac:dyDescent="0.25">
      <c r="Z43" s="49"/>
      <c r="AA43" s="49"/>
      <c r="AB43" s="49"/>
      <c r="AC43" s="49"/>
      <c r="AD43" s="49"/>
    </row>
  </sheetData>
  <mergeCells count="2">
    <mergeCell ref="Z1:AD2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2023-09-07T10:37:22Z</dcterms:modified>
</cp:coreProperties>
</file>