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W94" i="1" l="1"/>
  <c r="V94" i="1"/>
  <c r="U94" i="1"/>
  <c r="T94" i="1"/>
  <c r="S94" i="1"/>
  <c r="R94" i="1"/>
  <c r="Q94" i="1"/>
  <c r="W91" i="1"/>
  <c r="V91" i="1"/>
  <c r="U91" i="1"/>
  <c r="T91" i="1"/>
  <c r="S91" i="1"/>
  <c r="R91" i="1"/>
  <c r="Q91" i="1"/>
  <c r="W88" i="1"/>
  <c r="V88" i="1"/>
  <c r="U88" i="1"/>
  <c r="T88" i="1"/>
  <c r="S88" i="1"/>
  <c r="R88" i="1"/>
  <c r="Q88" i="1"/>
  <c r="W85" i="1"/>
  <c r="V85" i="1"/>
  <c r="U85" i="1"/>
  <c r="T85" i="1"/>
  <c r="S85" i="1"/>
  <c r="R85" i="1"/>
  <c r="Q85" i="1"/>
  <c r="Z81" i="1"/>
  <c r="W81" i="1"/>
  <c r="V81" i="1"/>
  <c r="U81" i="1"/>
  <c r="T81" i="1"/>
  <c r="S81" i="1"/>
  <c r="R81" i="1"/>
  <c r="Q81" i="1"/>
  <c r="P81" i="1"/>
  <c r="Z80" i="1"/>
  <c r="W77" i="1"/>
  <c r="V77" i="1"/>
  <c r="U77" i="1"/>
  <c r="T77" i="1"/>
  <c r="S77" i="1"/>
  <c r="R77" i="1"/>
  <c r="Q77" i="1"/>
  <c r="W73" i="1"/>
  <c r="V73" i="1"/>
  <c r="U73" i="1"/>
  <c r="T73" i="1"/>
  <c r="S73" i="1"/>
  <c r="R73" i="1"/>
  <c r="Q73" i="1"/>
  <c r="P73" i="1"/>
  <c r="W64" i="1"/>
  <c r="V64" i="1"/>
  <c r="U64" i="1"/>
  <c r="T64" i="1"/>
  <c r="S64" i="1"/>
  <c r="R64" i="1"/>
  <c r="Q64" i="1"/>
  <c r="Z61" i="1"/>
  <c r="W61" i="1"/>
  <c r="V61" i="1"/>
  <c r="U61" i="1"/>
  <c r="T61" i="1"/>
  <c r="S61" i="1"/>
  <c r="R61" i="1"/>
  <c r="Q61" i="1"/>
  <c r="P61" i="1"/>
  <c r="W53" i="1"/>
  <c r="V53" i="1"/>
  <c r="U53" i="1"/>
  <c r="T53" i="1"/>
  <c r="S53" i="1"/>
  <c r="R53" i="1"/>
  <c r="Q53" i="1"/>
  <c r="W47" i="1"/>
  <c r="V47" i="1"/>
  <c r="U47" i="1"/>
  <c r="T47" i="1"/>
  <c r="S47" i="1"/>
  <c r="R47" i="1"/>
  <c r="Q47" i="1"/>
  <c r="W44" i="1"/>
  <c r="V44" i="1"/>
  <c r="T44" i="1"/>
  <c r="S44" i="1"/>
  <c r="R44" i="1"/>
  <c r="Q44" i="1"/>
  <c r="U41" i="1"/>
  <c r="U44" i="1" s="1"/>
  <c r="W40" i="1"/>
  <c r="V40" i="1"/>
  <c r="U40" i="1"/>
  <c r="T40" i="1"/>
  <c r="S40" i="1"/>
  <c r="R40" i="1"/>
  <c r="Q40" i="1"/>
  <c r="W35" i="1"/>
  <c r="V35" i="1"/>
  <c r="U35" i="1"/>
  <c r="T35" i="1"/>
  <c r="S35" i="1"/>
  <c r="R35" i="1"/>
  <c r="Q35" i="1"/>
  <c r="U33" i="1"/>
  <c r="W31" i="1"/>
  <c r="V31" i="1"/>
  <c r="U31" i="1"/>
  <c r="T31" i="1"/>
  <c r="S31" i="1"/>
  <c r="R31" i="1"/>
  <c r="Q31" i="1"/>
  <c r="W28" i="1"/>
  <c r="V28" i="1"/>
  <c r="U28" i="1"/>
  <c r="T28" i="1"/>
  <c r="S28" i="1"/>
  <c r="R28" i="1"/>
  <c r="Q28" i="1"/>
  <c r="AC23" i="1"/>
  <c r="AB23" i="1"/>
  <c r="AE23" i="1" s="1"/>
  <c r="AF23" i="1" s="1"/>
  <c r="AA23" i="1"/>
  <c r="AD23" i="1" s="1"/>
  <c r="AD22" i="1"/>
  <c r="AC22" i="1"/>
  <c r="AB22" i="1"/>
  <c r="AE22" i="1" s="1"/>
  <c r="AF22" i="1" s="1"/>
  <c r="AA22" i="1"/>
  <c r="AC21" i="1"/>
  <c r="AB21" i="1"/>
  <c r="AE21" i="1" s="1"/>
  <c r="AF21" i="1" s="1"/>
  <c r="AA21" i="1"/>
  <c r="AD21" i="1" s="1"/>
  <c r="AE20" i="1"/>
  <c r="AF20" i="1" s="1"/>
  <c r="AD20" i="1"/>
  <c r="AC20" i="1"/>
  <c r="AB20" i="1"/>
  <c r="AA20" i="1"/>
  <c r="AC19" i="1"/>
  <c r="AB19" i="1"/>
  <c r="AE19" i="1" s="1"/>
  <c r="AF19" i="1" s="1"/>
  <c r="AA19" i="1"/>
  <c r="AD19" i="1" s="1"/>
  <c r="W19" i="1"/>
  <c r="V19" i="1"/>
  <c r="U19" i="1"/>
  <c r="T19" i="1"/>
  <c r="S19" i="1"/>
  <c r="R19" i="1"/>
  <c r="Q19" i="1"/>
  <c r="AC18" i="1"/>
  <c r="AD18" i="1" s="1"/>
  <c r="AB18" i="1"/>
  <c r="AE18" i="1" s="1"/>
  <c r="AF18" i="1" s="1"/>
  <c r="AA18" i="1"/>
  <c r="AE17" i="1"/>
  <c r="AF17" i="1" s="1"/>
  <c r="AC17" i="1"/>
  <c r="AB17" i="1"/>
  <c r="AA17" i="1"/>
  <c r="AD17" i="1" s="1"/>
  <c r="AC16" i="1"/>
  <c r="AD16" i="1" s="1"/>
  <c r="AB16" i="1"/>
  <c r="AE16" i="1" s="1"/>
  <c r="AF16" i="1" s="1"/>
  <c r="AA16" i="1"/>
  <c r="W16" i="1"/>
  <c r="V16" i="1"/>
  <c r="AC5" i="1" s="1"/>
  <c r="U16" i="1"/>
  <c r="T16" i="1"/>
  <c r="S16" i="1"/>
  <c r="R16" i="1"/>
  <c r="Q16" i="1"/>
  <c r="AE15" i="1"/>
  <c r="AF15" i="1" s="1"/>
  <c r="AD15" i="1"/>
  <c r="AC15" i="1"/>
  <c r="AB15" i="1"/>
  <c r="AA15" i="1"/>
  <c r="AC14" i="1"/>
  <c r="AB14" i="1"/>
  <c r="AE14" i="1" s="1"/>
  <c r="AF14" i="1" s="1"/>
  <c r="AA14" i="1"/>
  <c r="AD14" i="1" s="1"/>
  <c r="AE13" i="1"/>
  <c r="AF13" i="1" s="1"/>
  <c r="AD13" i="1"/>
  <c r="AC13" i="1"/>
  <c r="AB13" i="1"/>
  <c r="AA13" i="1"/>
  <c r="W13" i="1"/>
  <c r="AA4" i="1" s="1"/>
  <c r="AD4" i="1" s="1"/>
  <c r="V13" i="1"/>
  <c r="U13" i="1"/>
  <c r="T13" i="1"/>
  <c r="S13" i="1"/>
  <c r="AE4" i="1" s="1"/>
  <c r="AF4" i="1" s="1"/>
  <c r="R13" i="1"/>
  <c r="Q13" i="1"/>
  <c r="AE12" i="1"/>
  <c r="AF12" i="1" s="1"/>
  <c r="AC12" i="1"/>
  <c r="AB12" i="1"/>
  <c r="AA12" i="1"/>
  <c r="AD12" i="1" s="1"/>
  <c r="AC11" i="1"/>
  <c r="AD11" i="1" s="1"/>
  <c r="AB11" i="1"/>
  <c r="AE11" i="1" s="1"/>
  <c r="AF11" i="1" s="1"/>
  <c r="AA11" i="1"/>
  <c r="AE10" i="1"/>
  <c r="AF10" i="1" s="1"/>
  <c r="AC10" i="1"/>
  <c r="AB10" i="1"/>
  <c r="AA10" i="1"/>
  <c r="AD10" i="1" s="1"/>
  <c r="AC9" i="1"/>
  <c r="AD9" i="1" s="1"/>
  <c r="AB9" i="1"/>
  <c r="AE9" i="1" s="1"/>
  <c r="AF9" i="1" s="1"/>
  <c r="AA9" i="1"/>
  <c r="AE8" i="1"/>
  <c r="AF8" i="1" s="1"/>
  <c r="AC8" i="1"/>
  <c r="AB8" i="1"/>
  <c r="AA8" i="1"/>
  <c r="AD8" i="1" s="1"/>
  <c r="AC7" i="1"/>
  <c r="AD7" i="1" s="1"/>
  <c r="AB7" i="1"/>
  <c r="AE7" i="1" s="1"/>
  <c r="AF7" i="1" s="1"/>
  <c r="AA7" i="1"/>
  <c r="W7" i="1"/>
  <c r="V7" i="1"/>
  <c r="U7" i="1"/>
  <c r="T7" i="1"/>
  <c r="S7" i="1"/>
  <c r="R7" i="1"/>
  <c r="Q7" i="1"/>
  <c r="AE6" i="1"/>
  <c r="AF6" i="1" s="1"/>
  <c r="AD6" i="1"/>
  <c r="AC6" i="1"/>
  <c r="AB6" i="1"/>
  <c r="AA6" i="1"/>
  <c r="AB5" i="1"/>
  <c r="AE5" i="1" s="1"/>
  <c r="AA5" i="1"/>
  <c r="AD5" i="1" s="1"/>
  <c r="AC4" i="1"/>
  <c r="AB4" i="1"/>
  <c r="AC3" i="1"/>
  <c r="AB3" i="1"/>
  <c r="AB24" i="1" s="1"/>
  <c r="AA3" i="1"/>
  <c r="AD3" i="1" s="1"/>
  <c r="AC24" i="1" l="1"/>
  <c r="AF5" i="1"/>
  <c r="AD24" i="1"/>
  <c r="AE3" i="1"/>
  <c r="AA24" i="1"/>
  <c r="AE24" i="1" l="1"/>
  <c r="AF3" i="1"/>
  <c r="AF24" i="1" s="1"/>
</calcChain>
</file>

<file path=xl/sharedStrings.xml><?xml version="1.0" encoding="utf-8"?>
<sst xmlns="http://schemas.openxmlformats.org/spreadsheetml/2006/main" count="254" uniqueCount="70">
  <si>
    <t>BOSCH PAYMENT USD</t>
  </si>
  <si>
    <t>PO Amount</t>
  </si>
  <si>
    <t>Air charges</t>
  </si>
  <si>
    <t>Invoice Amount</t>
  </si>
  <si>
    <t>Payment Amount</t>
  </si>
  <si>
    <t>GRPO Amount</t>
  </si>
  <si>
    <t>BOSCH</t>
  </si>
  <si>
    <t>PO Date</t>
  </si>
  <si>
    <t>SAP PO No</t>
  </si>
  <si>
    <t>Manual PO No</t>
  </si>
  <si>
    <t>Supplier Name</t>
  </si>
  <si>
    <t>Description</t>
  </si>
  <si>
    <t>Payment Term</t>
  </si>
  <si>
    <t>Payment Date</t>
  </si>
  <si>
    <t>Bank Name</t>
  </si>
  <si>
    <t>SAP Inv No</t>
  </si>
  <si>
    <t>SAP Outgoing No</t>
  </si>
  <si>
    <t>Agreement with supplier for Arrival Date</t>
  </si>
  <si>
    <t>Supplier Invoice Date</t>
  </si>
  <si>
    <t xml:space="preserve">Performa Invoice </t>
  </si>
  <si>
    <t>Commercial Invoice</t>
  </si>
  <si>
    <t>SAP GRPO DATE</t>
  </si>
  <si>
    <t>SAP GRPO No</t>
  </si>
  <si>
    <t>PO Qty</t>
  </si>
  <si>
    <t>GRPO Qty</t>
  </si>
  <si>
    <t>PO Amount( USD)</t>
  </si>
  <si>
    <t>Air charges(USD)</t>
  </si>
  <si>
    <t>Invoice Amount( USD)</t>
  </si>
  <si>
    <t>Payment Amount( USD)</t>
  </si>
  <si>
    <t>GRPO Amount( USD)</t>
  </si>
  <si>
    <t>REMARK</t>
  </si>
  <si>
    <t>NO</t>
  </si>
  <si>
    <t>GRPO</t>
  </si>
  <si>
    <t>AIR CHARGES</t>
  </si>
  <si>
    <t>PAYMENT</t>
  </si>
  <si>
    <t>ADV BAL</t>
  </si>
  <si>
    <t>PO</t>
  </si>
  <si>
    <t>PO BAL</t>
  </si>
  <si>
    <t>FPO-CSW-2020-12-004</t>
  </si>
  <si>
    <t>Bosch</t>
  </si>
  <si>
    <t>DBS UMG Matador</t>
  </si>
  <si>
    <t>OCBC WS USD</t>
  </si>
  <si>
    <t>Payment and Payable Balance</t>
  </si>
  <si>
    <t>FPO-CSW-2021-06-001</t>
  </si>
  <si>
    <t>FPO-CSW-2021-07-002</t>
  </si>
  <si>
    <t>FPO-CSW-2021-08-003</t>
  </si>
  <si>
    <t>21.Jul.22</t>
  </si>
  <si>
    <t>FPO-CSW-2021-09-004</t>
  </si>
  <si>
    <t>FPO-CSW-2021-09-005</t>
  </si>
  <si>
    <t>SOFT WARE CAHRGES</t>
  </si>
  <si>
    <t>FPO-CSW-2021-11-006</t>
  </si>
  <si>
    <t>FPO-CSW-2021-11-007</t>
  </si>
  <si>
    <t>FPO-CSW-2021-12-008</t>
  </si>
  <si>
    <t>FPO-CSW-2022-02-009</t>
  </si>
  <si>
    <t>FPO-CSW-2022-03-0010</t>
  </si>
  <si>
    <t>FPO-CSW-2022-04-0011</t>
  </si>
  <si>
    <t>FPO-CSW-2022-05-0012</t>
  </si>
  <si>
    <t>FPO-CSW-2022-07-003</t>
  </si>
  <si>
    <t>F00VC05001</t>
  </si>
  <si>
    <t>ကျန်</t>
  </si>
  <si>
    <t>FPO-CSW-2022-07-004</t>
  </si>
  <si>
    <t>11/25/2022/11/28/2022</t>
  </si>
  <si>
    <t>9300017655/9300017669</t>
  </si>
  <si>
    <t>F002DG1988</t>
  </si>
  <si>
    <t>F002DG1993</t>
  </si>
  <si>
    <t>FPO-REM-2022-09-005</t>
  </si>
  <si>
    <t>FPO-REM-2022-011-006</t>
  </si>
  <si>
    <t>FPO-REM-2023-03-001</t>
  </si>
  <si>
    <t>FPO-REM-2023-06-002</t>
  </si>
  <si>
    <t>FPO-REM-2023-11-0003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</si>
</sst>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rgb="FF002060"/>
      <name val="Times New Roman"/>
      <family val="1"/>
    </font>
    <font>
      <sz val="12"/>
      <color theme="1"/>
      <name val="Times New Roman"/>
      <family val="1"/>
    </font>
    <font>
      <b/>
      <sz val="11"/>
      <color rgb="FF002060"/>
      <name val="Times New Roman"/>
      <family val="1"/>
    </font>
    <font>
      <b/>
      <sz val="12"/>
      <color rgb="FF00206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rgb="FF002060"/>
      <name val="Times New Roman"/>
      <family val="1"/>
    </font>
    <font>
      <sz val="10"/>
      <color rgb="FF002060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b/>
      <sz val="11"/>
      <color rgb="FFC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155">
    <xf numFmtId="0" fontId="0" fillId="0" borderId="0" xfId="0"/>
    <xf numFmtId="0" fontId="3" fillId="0" borderId="0" xfId="0" applyFont="1" applyAlignment="1">
      <alignment horizontal="center"/>
    </xf>
    <xf numFmtId="15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/>
    </xf>
    <xf numFmtId="164" fontId="3" fillId="2" borderId="2" xfId="1" applyNumberFormat="1" applyFont="1" applyFill="1" applyBorder="1" applyAlignment="1">
      <alignment horizontal="center"/>
    </xf>
    <xf numFmtId="164" fontId="3" fillId="0" borderId="2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5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5" fontId="3" fillId="0" borderId="2" xfId="0" applyNumberFormat="1" applyFont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5" fontId="8" fillId="0" borderId="4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15" fontId="8" fillId="0" borderId="2" xfId="0" applyNumberFormat="1" applyFont="1" applyFill="1" applyBorder="1" applyAlignment="1">
      <alignment horizontal="center"/>
    </xf>
    <xf numFmtId="164" fontId="8" fillId="2" borderId="2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/>
    </xf>
    <xf numFmtId="164" fontId="8" fillId="0" borderId="3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43" fontId="10" fillId="3" borderId="2" xfId="1" applyNumberFormat="1" applyFont="1" applyFill="1" applyBorder="1" applyAlignment="1">
      <alignment horizontal="center"/>
    </xf>
    <xf numFmtId="43" fontId="11" fillId="3" borderId="2" xfId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5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5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64" fontId="8" fillId="0" borderId="2" xfId="1" applyNumberFormat="1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/>
    </xf>
    <xf numFmtId="164" fontId="8" fillId="0" borderId="3" xfId="1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15" fontId="9" fillId="0" borderId="5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15" fontId="8" fillId="0" borderId="5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64" fontId="8" fillId="2" borderId="7" xfId="1" applyNumberFormat="1" applyFont="1" applyFill="1" applyBorder="1" applyAlignment="1">
      <alignment horizontal="center" vertical="center"/>
    </xf>
    <xf numFmtId="164" fontId="8" fillId="0" borderId="7" xfId="1" applyNumberFormat="1" applyFont="1" applyFill="1" applyBorder="1" applyAlignment="1">
      <alignment horizontal="center" vertical="center"/>
    </xf>
    <xf numFmtId="164" fontId="8" fillId="0" borderId="7" xfId="1" applyNumberFormat="1" applyFont="1" applyFill="1" applyBorder="1" applyAlignment="1">
      <alignment horizontal="center"/>
    </xf>
    <xf numFmtId="15" fontId="8" fillId="0" borderId="0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5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5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4" fontId="8" fillId="0" borderId="7" xfId="1" applyNumberFormat="1" applyFont="1" applyBorder="1" applyAlignment="1">
      <alignment horizontal="center" vertical="center"/>
    </xf>
    <xf numFmtId="164" fontId="8" fillId="0" borderId="7" xfId="1" applyNumberFormat="1" applyFont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15" fontId="9" fillId="4" borderId="8" xfId="0" applyNumberFormat="1" applyFont="1" applyFill="1" applyBorder="1" applyAlignment="1">
      <alignment horizontal="center"/>
    </xf>
    <xf numFmtId="15" fontId="8" fillId="4" borderId="8" xfId="0" applyNumberFormat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164" fontId="9" fillId="4" borderId="9" xfId="1" applyNumberFormat="1" applyFont="1" applyFill="1" applyBorder="1" applyAlignment="1">
      <alignment horizontal="center"/>
    </xf>
    <xf numFmtId="164" fontId="9" fillId="2" borderId="9" xfId="1" applyNumberFormat="1" applyFont="1" applyFill="1" applyBorder="1" applyAlignment="1">
      <alignment horizontal="center"/>
    </xf>
    <xf numFmtId="164" fontId="9" fillId="4" borderId="3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15" fontId="8" fillId="0" borderId="4" xfId="0" applyNumberFormat="1" applyFont="1" applyBorder="1" applyAlignment="1">
      <alignment horizontal="center" vertical="center"/>
    </xf>
    <xf numFmtId="15" fontId="9" fillId="0" borderId="7" xfId="0" applyNumberFormat="1" applyFont="1" applyFill="1" applyBorder="1" applyAlignment="1">
      <alignment horizontal="center"/>
    </xf>
    <xf numFmtId="165" fontId="13" fillId="0" borderId="2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15" fontId="8" fillId="0" borderId="0" xfId="0" applyNumberFormat="1" applyFont="1" applyBorder="1" applyAlignment="1">
      <alignment horizontal="center" vertical="center"/>
    </xf>
    <xf numFmtId="15" fontId="14" fillId="0" borderId="4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15" fontId="15" fillId="0" borderId="2" xfId="0" applyNumberFormat="1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15" fontId="14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 vertical="center"/>
    </xf>
    <xf numFmtId="164" fontId="14" fillId="2" borderId="2" xfId="1" applyNumberFormat="1" applyFont="1" applyFill="1" applyBorder="1" applyAlignment="1">
      <alignment horizontal="center" vertical="center"/>
    </xf>
    <xf numFmtId="164" fontId="14" fillId="0" borderId="2" xfId="1" applyNumberFormat="1" applyFont="1" applyFill="1" applyBorder="1" applyAlignment="1">
      <alignment horizontal="center" vertical="center"/>
    </xf>
    <xf numFmtId="164" fontId="14" fillId="0" borderId="2" xfId="1" applyNumberFormat="1" applyFont="1" applyFill="1" applyBorder="1" applyAlignment="1">
      <alignment horizontal="center"/>
    </xf>
    <xf numFmtId="164" fontId="14" fillId="0" borderId="3" xfId="1" applyNumberFormat="1" applyFont="1" applyFill="1" applyBorder="1" applyAlignment="1">
      <alignment horizontal="center"/>
    </xf>
    <xf numFmtId="164" fontId="14" fillId="0" borderId="0" xfId="1" applyNumberFormat="1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/>
    </xf>
    <xf numFmtId="43" fontId="16" fillId="3" borderId="2" xfId="1" applyNumberFormat="1" applyFont="1" applyFill="1" applyBorder="1" applyAlignment="1">
      <alignment horizontal="center"/>
    </xf>
    <xf numFmtId="43" fontId="17" fillId="3" borderId="2" xfId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15" fontId="8" fillId="5" borderId="4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15" fontId="9" fillId="5" borderId="2" xfId="0" applyNumberFormat="1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15" fontId="8" fillId="5" borderId="2" xfId="0" applyNumberFormat="1" applyFont="1" applyFill="1" applyBorder="1" applyAlignment="1">
      <alignment horizontal="center"/>
    </xf>
    <xf numFmtId="165" fontId="13" fillId="5" borderId="2" xfId="0" applyNumberFormat="1" applyFont="1" applyFill="1" applyBorder="1" applyAlignment="1">
      <alignment horizontal="center" vertical="center"/>
    </xf>
    <xf numFmtId="164" fontId="8" fillId="5" borderId="2" xfId="1" applyNumberFormat="1" applyFont="1" applyFill="1" applyBorder="1" applyAlignment="1">
      <alignment horizontal="center" vertical="center"/>
    </xf>
    <xf numFmtId="164" fontId="8" fillId="5" borderId="2" xfId="1" applyNumberFormat="1" applyFont="1" applyFill="1" applyBorder="1" applyAlignment="1">
      <alignment horizontal="center"/>
    </xf>
    <xf numFmtId="164" fontId="8" fillId="5" borderId="3" xfId="1" applyNumberFormat="1" applyFont="1" applyFill="1" applyBorder="1" applyAlignment="1">
      <alignment horizontal="center"/>
    </xf>
    <xf numFmtId="164" fontId="8" fillId="5" borderId="0" xfId="1" applyNumberFormat="1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43" fontId="18" fillId="3" borderId="2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43" fontId="9" fillId="4" borderId="9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5" fontId="5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5" fontId="15" fillId="0" borderId="2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65" fontId="0" fillId="0" borderId="2" xfId="0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/>
    </xf>
    <xf numFmtId="164" fontId="5" fillId="0" borderId="3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15" fontId="15" fillId="4" borderId="8" xfId="0" applyNumberFormat="1" applyFont="1" applyFill="1" applyBorder="1" applyAlignment="1">
      <alignment horizontal="center"/>
    </xf>
    <xf numFmtId="15" fontId="5" fillId="4" borderId="8" xfId="0" applyNumberFormat="1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164" fontId="3" fillId="4" borderId="9" xfId="1" applyNumberFormat="1" applyFont="1" applyFill="1" applyBorder="1" applyAlignment="1">
      <alignment horizontal="center"/>
    </xf>
    <xf numFmtId="164" fontId="3" fillId="2" borderId="9" xfId="1" applyNumberFormat="1" applyFont="1" applyFill="1" applyBorder="1" applyAlignment="1">
      <alignment horizontal="center"/>
    </xf>
    <xf numFmtId="164" fontId="3" fillId="4" borderId="3" xfId="1" applyNumberFormat="1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15" fontId="5" fillId="0" borderId="2" xfId="0" applyNumberFormat="1" applyFont="1" applyBorder="1" applyAlignment="1">
      <alignment horizontal="center"/>
    </xf>
    <xf numFmtId="14" fontId="8" fillId="0" borderId="2" xfId="0" applyNumberFormat="1" applyFont="1" applyFill="1" applyBorder="1" applyAlignment="1">
      <alignment horizontal="center"/>
    </xf>
    <xf numFmtId="43" fontId="8" fillId="0" borderId="2" xfId="1" applyFont="1" applyFill="1" applyBorder="1" applyAlignment="1">
      <alignment horizontal="center"/>
    </xf>
    <xf numFmtId="164" fontId="5" fillId="4" borderId="8" xfId="0" applyNumberFormat="1" applyFont="1" applyFill="1" applyBorder="1" applyAlignment="1">
      <alignment horizontal="center"/>
    </xf>
    <xf numFmtId="43" fontId="3" fillId="2" borderId="9" xfId="1" applyFont="1" applyFill="1" applyBorder="1" applyAlignment="1">
      <alignment horizontal="center"/>
    </xf>
    <xf numFmtId="43" fontId="3" fillId="4" borderId="9" xfId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43" fontId="5" fillId="0" borderId="0" xfId="1" applyFont="1" applyAlignment="1">
      <alignment horizontal="center"/>
    </xf>
    <xf numFmtId="43" fontId="8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164" fontId="5" fillId="2" borderId="7" xfId="1" applyNumberFormat="1" applyFont="1" applyFill="1" applyBorder="1" applyAlignment="1">
      <alignment horizontal="center" vertical="center"/>
    </xf>
    <xf numFmtId="164" fontId="5" fillId="0" borderId="7" xfId="1" applyNumberFormat="1" applyFont="1" applyBorder="1" applyAlignment="1">
      <alignment horizontal="center" vertical="center"/>
    </xf>
    <xf numFmtId="164" fontId="5" fillId="0" borderId="7" xfId="1" applyNumberFormat="1" applyFont="1" applyBorder="1" applyAlignment="1">
      <alignment horizontal="center"/>
    </xf>
    <xf numFmtId="3" fontId="8" fillId="0" borderId="4" xfId="0" applyNumberFormat="1" applyFont="1" applyFill="1" applyBorder="1" applyAlignment="1">
      <alignment horizontal="center"/>
    </xf>
    <xf numFmtId="15" fontId="5" fillId="0" borderId="0" xfId="0" applyNumberFormat="1" applyFont="1" applyAlignment="1">
      <alignment horizontal="center" vertical="center"/>
    </xf>
    <xf numFmtId="15" fontId="5" fillId="0" borderId="0" xfId="0" applyNumberFormat="1" applyFont="1" applyAlignment="1">
      <alignment horizontal="center"/>
    </xf>
    <xf numFmtId="164" fontId="5" fillId="2" borderId="0" xfId="1" applyNumberFormat="1" applyFont="1" applyFill="1" applyAlignment="1">
      <alignment horizontal="center"/>
    </xf>
    <xf numFmtId="164" fontId="5" fillId="0" borderId="0" xfId="1" applyNumberFormat="1" applyFont="1" applyAlignment="1">
      <alignment horizontal="center"/>
    </xf>
    <xf numFmtId="0" fontId="9" fillId="4" borderId="8" xfId="2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5"/>
  <sheetViews>
    <sheetView tabSelected="1" topLeftCell="N73" workbookViewId="0">
      <selection activeCell="F80" sqref="F80"/>
    </sheetView>
  </sheetViews>
  <sheetFormatPr defaultColWidth="9.140625" defaultRowHeight="15.75" outlineLevelCol="1" x14ac:dyDescent="0.25"/>
  <cols>
    <col min="1" max="1" width="17.7109375" style="148" customWidth="1"/>
    <col min="2" max="2" width="14.7109375" style="9" customWidth="1"/>
    <col min="3" max="3" width="27" style="9" customWidth="1"/>
    <col min="4" max="4" width="14" style="9" customWidth="1"/>
    <col min="5" max="5" width="28.140625" style="9" customWidth="1"/>
    <col min="6" max="6" width="47.5703125" style="9" customWidth="1"/>
    <col min="7" max="7" width="14.42578125" style="149" customWidth="1"/>
    <col min="8" max="8" width="29" style="9" customWidth="1" outlineLevel="1"/>
    <col min="9" max="9" width="22.5703125" style="9" customWidth="1" outlineLevel="1"/>
    <col min="10" max="10" width="18.7109375" style="9" customWidth="1" outlineLevel="1"/>
    <col min="11" max="11" width="26.28515625" style="8" customWidth="1" outlineLevel="1"/>
    <col min="12" max="12" width="14.7109375" style="149" customWidth="1" outlineLevel="1"/>
    <col min="13" max="14" width="15.28515625" style="9" customWidth="1" outlineLevel="1"/>
    <col min="15" max="15" width="34.85546875" style="149" customWidth="1"/>
    <col min="16" max="16" width="17.7109375" style="9" customWidth="1"/>
    <col min="17" max="17" width="10" style="9" customWidth="1"/>
    <col min="18" max="18" width="13.5703125" style="9" customWidth="1"/>
    <col min="19" max="19" width="24.140625" style="150" customWidth="1"/>
    <col min="20" max="20" width="17.28515625" style="151" customWidth="1"/>
    <col min="21" max="21" width="19.42578125" style="151" customWidth="1"/>
    <col min="22" max="22" width="18.42578125" style="151" customWidth="1"/>
    <col min="23" max="24" width="17" style="151" customWidth="1"/>
    <col min="25" max="25" width="2.5703125" style="125" customWidth="1"/>
    <col min="26" max="26" width="10.42578125" style="9" customWidth="1"/>
    <col min="27" max="27" width="13.140625" style="9" customWidth="1"/>
    <col min="28" max="28" width="12" style="9" customWidth="1"/>
    <col min="29" max="29" width="14" style="9" customWidth="1"/>
    <col min="30" max="30" width="12" style="9" customWidth="1"/>
    <col min="31" max="31" width="13.140625" style="9" customWidth="1"/>
    <col min="32" max="32" width="13.7109375" style="9" customWidth="1"/>
    <col min="33" max="16384" width="9.140625" style="9"/>
  </cols>
  <sheetData>
    <row r="1" spans="1:53" ht="18.75" x14ac:dyDescent="0.25">
      <c r="A1" s="153" t="s">
        <v>0</v>
      </c>
      <c r="B1" s="153"/>
      <c r="C1" s="1"/>
      <c r="D1" s="1"/>
      <c r="E1" s="1"/>
      <c r="F1" s="1"/>
      <c r="G1" s="2"/>
      <c r="H1" s="1"/>
      <c r="I1" s="1"/>
      <c r="J1" s="1"/>
      <c r="K1" s="3"/>
      <c r="L1" s="2"/>
      <c r="M1" s="1"/>
      <c r="N1" s="1"/>
      <c r="O1" s="2"/>
      <c r="P1" s="1"/>
      <c r="Q1" s="1"/>
      <c r="R1" s="1"/>
      <c r="S1" s="4" t="s">
        <v>1</v>
      </c>
      <c r="T1" s="5" t="s">
        <v>2</v>
      </c>
      <c r="U1" s="5" t="s">
        <v>3</v>
      </c>
      <c r="V1" s="5" t="s">
        <v>4</v>
      </c>
      <c r="W1" s="5" t="s">
        <v>5</v>
      </c>
      <c r="X1" s="6"/>
      <c r="Y1" s="7"/>
      <c r="Z1" s="154" t="s">
        <v>6</v>
      </c>
      <c r="AA1" s="154"/>
      <c r="AB1" s="154"/>
      <c r="AC1" s="154"/>
      <c r="AD1" s="154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</row>
    <row r="2" spans="1:53" s="22" customFormat="1" ht="31.5" x14ac:dyDescent="0.25">
      <c r="A2" s="10" t="s">
        <v>7</v>
      </c>
      <c r="B2" s="11" t="s">
        <v>8</v>
      </c>
      <c r="C2" s="11" t="s">
        <v>9</v>
      </c>
      <c r="D2" s="11" t="s">
        <v>10</v>
      </c>
      <c r="E2" s="11" t="s">
        <v>11</v>
      </c>
      <c r="F2" s="11" t="s">
        <v>12</v>
      </c>
      <c r="G2" s="10" t="s">
        <v>13</v>
      </c>
      <c r="H2" s="11" t="s">
        <v>14</v>
      </c>
      <c r="I2" s="11" t="s">
        <v>15</v>
      </c>
      <c r="J2" s="11" t="s">
        <v>16</v>
      </c>
      <c r="K2" s="12" t="s">
        <v>17</v>
      </c>
      <c r="L2" s="13" t="s">
        <v>18</v>
      </c>
      <c r="M2" s="11" t="s">
        <v>19</v>
      </c>
      <c r="N2" s="11" t="s">
        <v>20</v>
      </c>
      <c r="O2" s="10" t="s">
        <v>21</v>
      </c>
      <c r="P2" s="11" t="s">
        <v>22</v>
      </c>
      <c r="Q2" s="11" t="s">
        <v>23</v>
      </c>
      <c r="R2" s="11" t="s">
        <v>24</v>
      </c>
      <c r="S2" s="14" t="s">
        <v>25</v>
      </c>
      <c r="T2" s="15" t="s">
        <v>26</v>
      </c>
      <c r="U2" s="15" t="s">
        <v>27</v>
      </c>
      <c r="V2" s="15" t="s">
        <v>28</v>
      </c>
      <c r="W2" s="15" t="s">
        <v>29</v>
      </c>
      <c r="X2" s="16" t="s">
        <v>30</v>
      </c>
      <c r="Y2" s="17"/>
      <c r="Z2" s="18" t="s">
        <v>31</v>
      </c>
      <c r="AA2" s="18" t="s">
        <v>32</v>
      </c>
      <c r="AB2" s="19" t="s">
        <v>33</v>
      </c>
      <c r="AC2" s="18" t="s">
        <v>34</v>
      </c>
      <c r="AD2" s="18" t="s">
        <v>35</v>
      </c>
      <c r="AE2" s="20" t="s">
        <v>36</v>
      </c>
      <c r="AF2" s="20" t="s">
        <v>37</v>
      </c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</row>
    <row r="3" spans="1:53" s="37" customFormat="1" x14ac:dyDescent="0.25">
      <c r="A3" s="23">
        <v>44166</v>
      </c>
      <c r="B3" s="24"/>
      <c r="C3" s="25" t="s">
        <v>38</v>
      </c>
      <c r="D3" s="25" t="s">
        <v>39</v>
      </c>
      <c r="E3" s="24"/>
      <c r="F3" s="24"/>
      <c r="G3" s="26">
        <v>44344</v>
      </c>
      <c r="H3" s="27" t="s">
        <v>40</v>
      </c>
      <c r="I3" s="24"/>
      <c r="J3" s="24"/>
      <c r="K3" s="24"/>
      <c r="L3" s="28">
        <v>44225</v>
      </c>
      <c r="M3" s="24">
        <v>9300010243</v>
      </c>
      <c r="N3" s="24"/>
      <c r="O3" s="28">
        <v>44292</v>
      </c>
      <c r="P3" s="24"/>
      <c r="Q3" s="25">
        <v>51</v>
      </c>
      <c r="R3" s="24">
        <v>4</v>
      </c>
      <c r="S3" s="29">
        <v>2086.4</v>
      </c>
      <c r="T3" s="30"/>
      <c r="U3" s="31">
        <v>687.8</v>
      </c>
      <c r="V3" s="31">
        <v>687.8</v>
      </c>
      <c r="W3" s="31">
        <v>687.8</v>
      </c>
      <c r="X3" s="32"/>
      <c r="Y3" s="33"/>
      <c r="Z3" s="34">
        <v>1</v>
      </c>
      <c r="AA3" s="35">
        <f t="shared" ref="AA3:AA23" si="0">SUMIF($X:$X,$Z3,W:W)</f>
        <v>2086.3999999999996</v>
      </c>
      <c r="AB3" s="35">
        <f t="shared" ref="AB3:AB23" si="1">SUMIF($X:$X,$Z3,T:T)</f>
        <v>0</v>
      </c>
      <c r="AC3" s="35">
        <f t="shared" ref="AC3:AC23" si="2">SUMIF($X:$X,$Z3,V:V)</f>
        <v>2086.3999999999996</v>
      </c>
      <c r="AD3" s="35">
        <f>AA3-(AC3-AB3)</f>
        <v>0</v>
      </c>
      <c r="AE3" s="36">
        <f t="shared" ref="AE3:AE23" si="3">SUMIF($X:$X,$Z3,$S:$S)+AB3</f>
        <v>2086.4</v>
      </c>
      <c r="AF3" s="36">
        <f>AE3-AC3</f>
        <v>0</v>
      </c>
    </row>
    <row r="4" spans="1:53" s="46" customFormat="1" x14ac:dyDescent="0.25">
      <c r="A4" s="23">
        <v>44166</v>
      </c>
      <c r="B4" s="24"/>
      <c r="C4" s="25" t="s">
        <v>38</v>
      </c>
      <c r="D4" s="25" t="s">
        <v>39</v>
      </c>
      <c r="E4" s="38"/>
      <c r="F4" s="38"/>
      <c r="G4" s="39">
        <v>44550</v>
      </c>
      <c r="H4" s="40" t="s">
        <v>41</v>
      </c>
      <c r="I4" s="38"/>
      <c r="J4" s="38"/>
      <c r="K4" s="24"/>
      <c r="L4" s="41">
        <v>44473</v>
      </c>
      <c r="M4" s="38">
        <v>9300012959</v>
      </c>
      <c r="N4" s="38"/>
      <c r="O4" s="41">
        <v>44480</v>
      </c>
      <c r="P4" s="38"/>
      <c r="Q4" s="42"/>
      <c r="R4" s="38">
        <v>12</v>
      </c>
      <c r="S4" s="29"/>
      <c r="T4" s="43"/>
      <c r="U4" s="44">
        <v>366.3</v>
      </c>
      <c r="V4" s="44">
        <v>366.3</v>
      </c>
      <c r="W4" s="44">
        <v>366.3</v>
      </c>
      <c r="X4" s="45"/>
      <c r="Y4" s="33"/>
      <c r="Z4" s="34">
        <v>2</v>
      </c>
      <c r="AA4" s="35">
        <f t="shared" si="0"/>
        <v>31304.799999999999</v>
      </c>
      <c r="AB4" s="35">
        <f t="shared" si="1"/>
        <v>0</v>
      </c>
      <c r="AC4" s="35">
        <f t="shared" si="2"/>
        <v>31304.799999999999</v>
      </c>
      <c r="AD4" s="35">
        <f>AA4-(AC4-AB4)</f>
        <v>0</v>
      </c>
      <c r="AE4" s="36">
        <f t="shared" si="3"/>
        <v>31304.799999999999</v>
      </c>
      <c r="AF4" s="36">
        <f t="shared" ref="AF4:AF23" si="4">AE4-AC4</f>
        <v>0</v>
      </c>
    </row>
    <row r="5" spans="1:53" s="37" customFormat="1" x14ac:dyDescent="0.25">
      <c r="A5" s="23">
        <v>44166</v>
      </c>
      <c r="B5" s="24"/>
      <c r="C5" s="25" t="s">
        <v>38</v>
      </c>
      <c r="D5" s="25" t="s">
        <v>39</v>
      </c>
      <c r="E5" s="47"/>
      <c r="F5" s="47"/>
      <c r="G5" s="48">
        <v>44741</v>
      </c>
      <c r="H5" s="49" t="s">
        <v>41</v>
      </c>
      <c r="I5" s="47"/>
      <c r="J5" s="47"/>
      <c r="K5" s="47"/>
      <c r="L5" s="50">
        <v>44531</v>
      </c>
      <c r="M5" s="47">
        <v>9300013613</v>
      </c>
      <c r="N5" s="47"/>
      <c r="O5" s="50">
        <v>44539</v>
      </c>
      <c r="P5" s="47"/>
      <c r="Q5" s="51"/>
      <c r="R5" s="52">
        <v>35</v>
      </c>
      <c r="S5" s="53"/>
      <c r="T5" s="54"/>
      <c r="U5" s="55">
        <v>1032.3</v>
      </c>
      <c r="V5" s="55">
        <v>1032.3</v>
      </c>
      <c r="W5" s="55">
        <v>1032.3</v>
      </c>
      <c r="X5" s="32"/>
      <c r="Y5" s="33"/>
      <c r="Z5" s="34">
        <v>3</v>
      </c>
      <c r="AA5" s="35">
        <f t="shared" si="0"/>
        <v>602.64</v>
      </c>
      <c r="AB5" s="35">
        <f t="shared" si="1"/>
        <v>0</v>
      </c>
      <c r="AC5" s="35">
        <f t="shared" si="2"/>
        <v>602.64</v>
      </c>
      <c r="AD5" s="35">
        <f t="shared" ref="AD5:AD23" si="5">AA5-(AC5-AB5)</f>
        <v>0</v>
      </c>
      <c r="AE5" s="36">
        <f t="shared" si="3"/>
        <v>602.64</v>
      </c>
      <c r="AF5" s="36">
        <f t="shared" si="4"/>
        <v>0</v>
      </c>
    </row>
    <row r="6" spans="1:53" s="46" customFormat="1" x14ac:dyDescent="0.25">
      <c r="A6" s="56"/>
      <c r="B6" s="47"/>
      <c r="C6" s="37"/>
      <c r="D6" s="37"/>
      <c r="E6" s="57"/>
      <c r="F6" s="57"/>
      <c r="G6" s="58"/>
      <c r="H6" s="59"/>
      <c r="I6" s="57"/>
      <c r="J6" s="57"/>
      <c r="K6" s="47"/>
      <c r="L6" s="60"/>
      <c r="M6" s="57"/>
      <c r="N6" s="57"/>
      <c r="O6" s="60"/>
      <c r="P6" s="57"/>
      <c r="Q6" s="61"/>
      <c r="R6" s="62"/>
      <c r="S6" s="53"/>
      <c r="T6" s="63"/>
      <c r="U6" s="64"/>
      <c r="V6" s="64"/>
      <c r="W6" s="64"/>
      <c r="X6" s="45"/>
      <c r="Y6" s="33"/>
      <c r="Z6" s="34">
        <v>4</v>
      </c>
      <c r="AA6" s="35">
        <f t="shared" si="0"/>
        <v>3980.4</v>
      </c>
      <c r="AB6" s="35">
        <f t="shared" si="1"/>
        <v>0</v>
      </c>
      <c r="AC6" s="35">
        <f t="shared" si="2"/>
        <v>3980.4</v>
      </c>
      <c r="AD6" s="35">
        <f>AA6-(AC6-AB6)</f>
        <v>0</v>
      </c>
      <c r="AE6" s="36">
        <f t="shared" si="3"/>
        <v>3980.4</v>
      </c>
      <c r="AF6" s="36">
        <f t="shared" si="4"/>
        <v>0</v>
      </c>
    </row>
    <row r="7" spans="1:53" s="73" customFormat="1" ht="16.5" thickBot="1" x14ac:dyDescent="0.3">
      <c r="A7" s="152" t="s">
        <v>42</v>
      </c>
      <c r="B7" s="152"/>
      <c r="C7" s="152"/>
      <c r="D7" s="152"/>
      <c r="E7" s="152"/>
      <c r="F7" s="65"/>
      <c r="G7" s="66"/>
      <c r="H7" s="65"/>
      <c r="I7" s="65"/>
      <c r="J7" s="65"/>
      <c r="K7" s="65"/>
      <c r="L7" s="67"/>
      <c r="M7" s="68"/>
      <c r="N7" s="68"/>
      <c r="O7" s="67"/>
      <c r="P7" s="68"/>
      <c r="Q7" s="69">
        <f>SUM(Q3:Q5)</f>
        <v>51</v>
      </c>
      <c r="R7" s="69">
        <f t="shared" ref="R7" si="6">SUM(R3:R5)</f>
        <v>51</v>
      </c>
      <c r="S7" s="70">
        <f>SUM(S3:S6)</f>
        <v>2086.4</v>
      </c>
      <c r="T7" s="69">
        <f t="shared" ref="T7:W7" si="7">SUM(T3:T6)</f>
        <v>0</v>
      </c>
      <c r="U7" s="69">
        <f t="shared" si="7"/>
        <v>2086.3999999999996</v>
      </c>
      <c r="V7" s="69">
        <f t="shared" si="7"/>
        <v>2086.3999999999996</v>
      </c>
      <c r="W7" s="69">
        <f t="shared" si="7"/>
        <v>2086.3999999999996</v>
      </c>
      <c r="X7" s="71">
        <v>1</v>
      </c>
      <c r="Y7" s="72"/>
      <c r="Z7" s="34">
        <v>5</v>
      </c>
      <c r="AA7" s="35">
        <f t="shared" si="0"/>
        <v>8282.68</v>
      </c>
      <c r="AB7" s="35">
        <f t="shared" si="1"/>
        <v>0</v>
      </c>
      <c r="AC7" s="35">
        <f t="shared" si="2"/>
        <v>8282.68</v>
      </c>
      <c r="AD7" s="35">
        <f>AA7-(AC7-AB7)</f>
        <v>0</v>
      </c>
      <c r="AE7" s="36">
        <f t="shared" si="3"/>
        <v>8283.08</v>
      </c>
      <c r="AF7" s="36">
        <f>AE7-AC7</f>
        <v>0.3999999999996362</v>
      </c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</row>
    <row r="8" spans="1:53" s="46" customFormat="1" ht="16.5" thickTop="1" x14ac:dyDescent="0.25">
      <c r="A8" s="74">
        <v>44377</v>
      </c>
      <c r="B8" s="38"/>
      <c r="C8" s="42" t="s">
        <v>43</v>
      </c>
      <c r="D8" s="42" t="s">
        <v>39</v>
      </c>
      <c r="E8" s="38"/>
      <c r="F8" s="38"/>
      <c r="G8" s="39">
        <v>44550</v>
      </c>
      <c r="H8" s="40" t="s">
        <v>41</v>
      </c>
      <c r="I8" s="38"/>
      <c r="J8" s="38"/>
      <c r="K8" s="24"/>
      <c r="L8" s="75">
        <v>44452</v>
      </c>
      <c r="M8" s="52">
        <v>9300012659</v>
      </c>
      <c r="N8" s="52"/>
      <c r="O8" s="76">
        <v>44475</v>
      </c>
      <c r="P8" s="38"/>
      <c r="Q8" s="42">
        <v>482</v>
      </c>
      <c r="R8" s="38">
        <v>127</v>
      </c>
      <c r="S8" s="29">
        <v>31304.799999999999</v>
      </c>
      <c r="T8" s="43"/>
      <c r="U8" s="44">
        <v>23495</v>
      </c>
      <c r="V8" s="44">
        <v>23495</v>
      </c>
      <c r="W8" s="44">
        <v>23495</v>
      </c>
      <c r="X8" s="45"/>
      <c r="Y8" s="33"/>
      <c r="Z8" s="34">
        <v>6</v>
      </c>
      <c r="AA8" s="35">
        <f t="shared" si="0"/>
        <v>239</v>
      </c>
      <c r="AB8" s="35">
        <f t="shared" si="1"/>
        <v>0</v>
      </c>
      <c r="AC8" s="35">
        <f t="shared" si="2"/>
        <v>239.23</v>
      </c>
      <c r="AD8" s="35">
        <f t="shared" si="5"/>
        <v>-0.22999999999998977</v>
      </c>
      <c r="AE8" s="36">
        <f t="shared" si="3"/>
        <v>238.87</v>
      </c>
      <c r="AF8" s="36">
        <f t="shared" si="4"/>
        <v>-0.35999999999998522</v>
      </c>
    </row>
    <row r="9" spans="1:53" s="46" customFormat="1" x14ac:dyDescent="0.25">
      <c r="A9" s="74">
        <v>44377</v>
      </c>
      <c r="B9" s="38"/>
      <c r="C9" s="42" t="s">
        <v>43</v>
      </c>
      <c r="D9" s="42" t="s">
        <v>39</v>
      </c>
      <c r="E9" s="38"/>
      <c r="F9" s="38"/>
      <c r="G9" s="39">
        <v>44550</v>
      </c>
      <c r="H9" s="40" t="s">
        <v>41</v>
      </c>
      <c r="I9" s="38"/>
      <c r="J9" s="38"/>
      <c r="K9" s="24"/>
      <c r="L9" s="41">
        <v>44473</v>
      </c>
      <c r="M9" s="38">
        <v>9300012959</v>
      </c>
      <c r="N9" s="38"/>
      <c r="O9" s="76">
        <v>44480</v>
      </c>
      <c r="P9" s="38"/>
      <c r="Q9" s="42"/>
      <c r="R9" s="38">
        <v>198</v>
      </c>
      <c r="S9" s="29"/>
      <c r="T9" s="43"/>
      <c r="U9" s="44">
        <v>4024.8</v>
      </c>
      <c r="V9" s="44">
        <v>4024.8</v>
      </c>
      <c r="W9" s="44">
        <v>4024.8</v>
      </c>
      <c r="X9" s="45"/>
      <c r="Y9" s="33"/>
      <c r="Z9" s="34">
        <v>7</v>
      </c>
      <c r="AA9" s="35">
        <f t="shared" si="0"/>
        <v>6303.44</v>
      </c>
      <c r="AB9" s="35">
        <f t="shared" si="1"/>
        <v>0</v>
      </c>
      <c r="AC9" s="35">
        <f t="shared" si="2"/>
        <v>6303.4400000000005</v>
      </c>
      <c r="AD9" s="35">
        <f t="shared" si="5"/>
        <v>0</v>
      </c>
      <c r="AE9" s="36">
        <f t="shared" si="3"/>
        <v>6303.44</v>
      </c>
      <c r="AF9" s="36">
        <f t="shared" si="4"/>
        <v>0</v>
      </c>
    </row>
    <row r="10" spans="1:53" s="46" customFormat="1" x14ac:dyDescent="0.25">
      <c r="A10" s="74">
        <v>44377</v>
      </c>
      <c r="B10" s="38"/>
      <c r="C10" s="42" t="s">
        <v>43</v>
      </c>
      <c r="D10" s="77" t="s">
        <v>39</v>
      </c>
      <c r="E10" s="38"/>
      <c r="F10" s="38"/>
      <c r="G10" s="39">
        <v>44550</v>
      </c>
      <c r="H10" s="40" t="s">
        <v>41</v>
      </c>
      <c r="I10" s="38"/>
      <c r="J10" s="38"/>
      <c r="K10" s="24"/>
      <c r="L10" s="41">
        <v>44473</v>
      </c>
      <c r="M10" s="57">
        <v>9300012959</v>
      </c>
      <c r="N10" s="57"/>
      <c r="O10" s="76">
        <v>44480</v>
      </c>
      <c r="P10" s="38"/>
      <c r="Q10" s="38"/>
      <c r="R10" s="62">
        <v>75</v>
      </c>
      <c r="S10" s="53"/>
      <c r="T10" s="63"/>
      <c r="U10" s="64">
        <v>2895</v>
      </c>
      <c r="V10" s="64">
        <v>2895</v>
      </c>
      <c r="W10" s="64">
        <v>2895</v>
      </c>
      <c r="X10" s="45"/>
      <c r="Y10" s="33"/>
      <c r="Z10" s="34">
        <v>8</v>
      </c>
      <c r="AA10" s="35">
        <f t="shared" si="0"/>
        <v>433.86</v>
      </c>
      <c r="AB10" s="35">
        <f t="shared" si="1"/>
        <v>0</v>
      </c>
      <c r="AC10" s="35">
        <f t="shared" si="2"/>
        <v>433.85999999999996</v>
      </c>
      <c r="AD10" s="35">
        <f t="shared" si="5"/>
        <v>0</v>
      </c>
      <c r="AE10" s="36">
        <f t="shared" si="3"/>
        <v>433.86</v>
      </c>
      <c r="AF10" s="36">
        <f t="shared" si="4"/>
        <v>0</v>
      </c>
    </row>
    <row r="11" spans="1:53" s="37" customFormat="1" x14ac:dyDescent="0.25">
      <c r="A11" s="23">
        <v>44377</v>
      </c>
      <c r="B11" s="24"/>
      <c r="C11" s="25" t="s">
        <v>43</v>
      </c>
      <c r="D11" s="78" t="s">
        <v>39</v>
      </c>
      <c r="E11" s="24"/>
      <c r="F11" s="24"/>
      <c r="G11" s="26">
        <v>44741</v>
      </c>
      <c r="H11" s="27" t="s">
        <v>41</v>
      </c>
      <c r="I11" s="24"/>
      <c r="J11" s="24"/>
      <c r="K11" s="24"/>
      <c r="L11" s="50">
        <v>44531</v>
      </c>
      <c r="M11" s="47">
        <v>9300013613</v>
      </c>
      <c r="N11" s="47"/>
      <c r="O11" s="76">
        <v>44539</v>
      </c>
      <c r="P11" s="24"/>
      <c r="Q11" s="24"/>
      <c r="R11" s="52">
        <v>82</v>
      </c>
      <c r="S11" s="53"/>
      <c r="T11" s="54"/>
      <c r="U11" s="55">
        <v>890</v>
      </c>
      <c r="V11" s="55">
        <v>890</v>
      </c>
      <c r="W11" s="55">
        <v>890</v>
      </c>
      <c r="X11" s="32"/>
      <c r="Y11" s="33"/>
      <c r="Z11" s="34">
        <v>9</v>
      </c>
      <c r="AA11" s="35">
        <f t="shared" si="0"/>
        <v>7215.13</v>
      </c>
      <c r="AB11" s="35">
        <f t="shared" si="1"/>
        <v>0</v>
      </c>
      <c r="AC11" s="35">
        <f t="shared" si="2"/>
        <v>7215.13</v>
      </c>
      <c r="AD11" s="35">
        <f t="shared" si="5"/>
        <v>0</v>
      </c>
      <c r="AE11" s="36">
        <f t="shared" si="3"/>
        <v>7215.13</v>
      </c>
      <c r="AF11" s="36">
        <f t="shared" si="4"/>
        <v>0</v>
      </c>
    </row>
    <row r="12" spans="1:53" s="46" customFormat="1" x14ac:dyDescent="0.25">
      <c r="A12" s="79"/>
      <c r="B12" s="57"/>
      <c r="E12" s="38"/>
      <c r="F12" s="38"/>
      <c r="G12" s="39"/>
      <c r="H12" s="59"/>
      <c r="I12" s="57"/>
      <c r="J12" s="57"/>
      <c r="K12" s="47"/>
      <c r="L12" s="60"/>
      <c r="M12" s="57"/>
      <c r="N12" s="57"/>
      <c r="O12" s="76"/>
      <c r="P12" s="38"/>
      <c r="Q12" s="38"/>
      <c r="R12" s="62"/>
      <c r="S12" s="53"/>
      <c r="T12" s="63"/>
      <c r="U12" s="64"/>
      <c r="V12" s="64"/>
      <c r="W12" s="64"/>
      <c r="X12" s="45"/>
      <c r="Y12" s="33"/>
      <c r="Z12" s="34">
        <v>10</v>
      </c>
      <c r="AA12" s="35">
        <f t="shared" si="0"/>
        <v>598.88</v>
      </c>
      <c r="AB12" s="35">
        <f t="shared" si="1"/>
        <v>0</v>
      </c>
      <c r="AC12" s="35">
        <f t="shared" si="2"/>
        <v>598.88</v>
      </c>
      <c r="AD12" s="35">
        <f t="shared" si="5"/>
        <v>0</v>
      </c>
      <c r="AE12" s="36">
        <f t="shared" si="3"/>
        <v>598.88</v>
      </c>
      <c r="AF12" s="36">
        <f t="shared" si="4"/>
        <v>0</v>
      </c>
    </row>
    <row r="13" spans="1:53" s="73" customFormat="1" ht="16.5" thickBot="1" x14ac:dyDescent="0.3">
      <c r="A13" s="152" t="s">
        <v>42</v>
      </c>
      <c r="B13" s="152"/>
      <c r="C13" s="152"/>
      <c r="D13" s="152"/>
      <c r="E13" s="152"/>
      <c r="F13" s="65"/>
      <c r="G13" s="66"/>
      <c r="H13" s="65"/>
      <c r="I13" s="65"/>
      <c r="J13" s="65"/>
      <c r="K13" s="65"/>
      <c r="L13" s="67"/>
      <c r="M13" s="68"/>
      <c r="N13" s="68"/>
      <c r="O13" s="67"/>
      <c r="P13" s="68"/>
      <c r="Q13" s="69">
        <f>SUM(Q8:Q11)</f>
        <v>482</v>
      </c>
      <c r="R13" s="69">
        <f>SUM(R8:R11)</f>
        <v>482</v>
      </c>
      <c r="S13" s="70">
        <f t="shared" ref="S13:V13" si="8">SUM(S8:S11)</f>
        <v>31304.799999999999</v>
      </c>
      <c r="T13" s="69">
        <f t="shared" si="8"/>
        <v>0</v>
      </c>
      <c r="U13" s="69">
        <f t="shared" si="8"/>
        <v>31304.799999999999</v>
      </c>
      <c r="V13" s="69">
        <f t="shared" si="8"/>
        <v>31304.799999999999</v>
      </c>
      <c r="W13" s="69">
        <f>SUM(W8:W11)</f>
        <v>31304.799999999999</v>
      </c>
      <c r="X13" s="71">
        <v>2</v>
      </c>
      <c r="Y13" s="72"/>
      <c r="Z13" s="34">
        <v>11</v>
      </c>
      <c r="AA13" s="35">
        <f t="shared" si="0"/>
        <v>5830.16</v>
      </c>
      <c r="AB13" s="35">
        <f t="shared" si="1"/>
        <v>0</v>
      </c>
      <c r="AC13" s="35">
        <f t="shared" si="2"/>
        <v>5830.16</v>
      </c>
      <c r="AD13" s="35">
        <f t="shared" si="5"/>
        <v>0</v>
      </c>
      <c r="AE13" s="36">
        <f t="shared" si="3"/>
        <v>5830.16</v>
      </c>
      <c r="AF13" s="36">
        <f t="shared" si="4"/>
        <v>0</v>
      </c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</row>
    <row r="14" spans="1:53" s="37" customFormat="1" ht="16.5" thickTop="1" x14ac:dyDescent="0.25">
      <c r="A14" s="23">
        <v>44383</v>
      </c>
      <c r="B14" s="24"/>
      <c r="C14" s="25" t="s">
        <v>44</v>
      </c>
      <c r="D14" s="25" t="s">
        <v>39</v>
      </c>
      <c r="E14" s="24"/>
      <c r="F14" s="24"/>
      <c r="G14" s="26">
        <v>44741</v>
      </c>
      <c r="H14" s="27" t="s">
        <v>41</v>
      </c>
      <c r="I14" s="24"/>
      <c r="J14" s="24"/>
      <c r="K14" s="24"/>
      <c r="L14" s="28">
        <v>44531</v>
      </c>
      <c r="M14" s="24">
        <v>9300013613</v>
      </c>
      <c r="N14" s="24"/>
      <c r="O14" s="76">
        <v>44539</v>
      </c>
      <c r="P14" s="24"/>
      <c r="Q14" s="25">
        <v>12</v>
      </c>
      <c r="R14" s="24">
        <v>12</v>
      </c>
      <c r="S14" s="29">
        <v>602.64</v>
      </c>
      <c r="T14" s="30"/>
      <c r="U14" s="31">
        <v>602.64</v>
      </c>
      <c r="V14" s="31">
        <v>602.64</v>
      </c>
      <c r="W14" s="31">
        <v>602.64</v>
      </c>
      <c r="X14" s="32"/>
      <c r="Y14" s="33"/>
      <c r="Z14" s="34">
        <v>12</v>
      </c>
      <c r="AA14" s="35">
        <f t="shared" si="0"/>
        <v>19516.669999999998</v>
      </c>
      <c r="AB14" s="35">
        <f t="shared" si="1"/>
        <v>0</v>
      </c>
      <c r="AC14" s="35">
        <f t="shared" si="2"/>
        <v>19558.669999999998</v>
      </c>
      <c r="AD14" s="35">
        <f t="shared" si="5"/>
        <v>-42</v>
      </c>
      <c r="AE14" s="36">
        <f t="shared" si="3"/>
        <v>19558.669999999998</v>
      </c>
      <c r="AF14" s="36">
        <f t="shared" si="4"/>
        <v>0</v>
      </c>
    </row>
    <row r="15" spans="1:53" s="46" customFormat="1" x14ac:dyDescent="0.25">
      <c r="A15" s="74"/>
      <c r="B15" s="38"/>
      <c r="C15" s="42"/>
      <c r="D15" s="42"/>
      <c r="E15" s="38"/>
      <c r="F15" s="38"/>
      <c r="G15" s="39"/>
      <c r="H15" s="40"/>
      <c r="I15" s="38"/>
      <c r="J15" s="38"/>
      <c r="K15" s="24"/>
      <c r="L15" s="41"/>
      <c r="M15" s="38"/>
      <c r="N15" s="38"/>
      <c r="O15" s="76"/>
      <c r="P15" s="38"/>
      <c r="Q15" s="42"/>
      <c r="R15" s="38"/>
      <c r="S15" s="29"/>
      <c r="T15" s="43"/>
      <c r="U15" s="44"/>
      <c r="V15" s="44"/>
      <c r="W15" s="44"/>
      <c r="X15" s="45"/>
      <c r="Y15" s="33"/>
      <c r="Z15" s="34">
        <v>13</v>
      </c>
      <c r="AA15" s="35">
        <f t="shared" si="0"/>
        <v>7518</v>
      </c>
      <c r="AB15" s="35">
        <f t="shared" si="1"/>
        <v>0</v>
      </c>
      <c r="AC15" s="35">
        <f t="shared" si="2"/>
        <v>7518</v>
      </c>
      <c r="AD15" s="35">
        <f t="shared" si="5"/>
        <v>0</v>
      </c>
      <c r="AE15" s="36">
        <f t="shared" si="3"/>
        <v>7518</v>
      </c>
      <c r="AF15" s="36">
        <f t="shared" si="4"/>
        <v>0</v>
      </c>
    </row>
    <row r="16" spans="1:53" s="73" customFormat="1" ht="16.5" thickBot="1" x14ac:dyDescent="0.3">
      <c r="A16" s="152" t="s">
        <v>42</v>
      </c>
      <c r="B16" s="152"/>
      <c r="C16" s="152"/>
      <c r="D16" s="152"/>
      <c r="E16" s="152"/>
      <c r="F16" s="65"/>
      <c r="G16" s="66"/>
      <c r="H16" s="65"/>
      <c r="I16" s="65"/>
      <c r="J16" s="65"/>
      <c r="K16" s="65"/>
      <c r="L16" s="67"/>
      <c r="M16" s="68"/>
      <c r="N16" s="68"/>
      <c r="O16" s="67"/>
      <c r="P16" s="68"/>
      <c r="Q16" s="69">
        <f t="shared" ref="Q16:W16" si="9">SUM(Q14:Q15)</f>
        <v>12</v>
      </c>
      <c r="R16" s="69">
        <f t="shared" si="9"/>
        <v>12</v>
      </c>
      <c r="S16" s="70">
        <f t="shared" si="9"/>
        <v>602.64</v>
      </c>
      <c r="T16" s="69">
        <f t="shared" si="9"/>
        <v>0</v>
      </c>
      <c r="U16" s="69">
        <f t="shared" si="9"/>
        <v>602.64</v>
      </c>
      <c r="V16" s="69">
        <f t="shared" si="9"/>
        <v>602.64</v>
      </c>
      <c r="W16" s="69">
        <f t="shared" si="9"/>
        <v>602.64</v>
      </c>
      <c r="X16" s="71">
        <v>3</v>
      </c>
      <c r="Y16" s="72"/>
      <c r="Z16" s="34">
        <v>14</v>
      </c>
      <c r="AA16" s="35">
        <f t="shared" si="0"/>
        <v>21100.67</v>
      </c>
      <c r="AB16" s="35">
        <f t="shared" si="1"/>
        <v>0</v>
      </c>
      <c r="AC16" s="35">
        <f t="shared" si="2"/>
        <v>21157.05</v>
      </c>
      <c r="AD16" s="35">
        <f t="shared" si="5"/>
        <v>-56.380000000001019</v>
      </c>
      <c r="AE16" s="36">
        <f t="shared" si="3"/>
        <v>21156.67</v>
      </c>
      <c r="AF16" s="36">
        <f>AE16-AC16</f>
        <v>-0.38000000000101863</v>
      </c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</row>
    <row r="17" spans="1:53" s="95" customFormat="1" ht="16.5" thickTop="1" x14ac:dyDescent="0.25">
      <c r="A17" s="80">
        <v>44425</v>
      </c>
      <c r="B17" s="81"/>
      <c r="C17" s="82" t="s">
        <v>45</v>
      </c>
      <c r="D17" s="82" t="s">
        <v>39</v>
      </c>
      <c r="E17" s="81"/>
      <c r="F17" s="81"/>
      <c r="G17" s="83" t="s">
        <v>46</v>
      </c>
      <c r="H17" s="84" t="s">
        <v>41</v>
      </c>
      <c r="I17" s="81"/>
      <c r="J17" s="81"/>
      <c r="K17" s="81"/>
      <c r="L17" s="85">
        <v>44754</v>
      </c>
      <c r="M17" s="81">
        <v>2000786696</v>
      </c>
      <c r="N17" s="81"/>
      <c r="O17" s="86">
        <v>44823</v>
      </c>
      <c r="P17" s="81"/>
      <c r="Q17" s="82">
        <v>30</v>
      </c>
      <c r="R17" s="81">
        <v>30</v>
      </c>
      <c r="S17" s="87">
        <v>3980.4</v>
      </c>
      <c r="T17" s="88"/>
      <c r="U17" s="89">
        <v>3980.4</v>
      </c>
      <c r="V17" s="89">
        <v>3980.4</v>
      </c>
      <c r="W17" s="89">
        <v>3980.4</v>
      </c>
      <c r="X17" s="90"/>
      <c r="Y17" s="91"/>
      <c r="Z17" s="92">
        <v>15</v>
      </c>
      <c r="AA17" s="93">
        <f t="shared" si="0"/>
        <v>6136.04</v>
      </c>
      <c r="AB17" s="93">
        <f t="shared" si="1"/>
        <v>0</v>
      </c>
      <c r="AC17" s="93">
        <f t="shared" si="2"/>
        <v>6136.0999999999995</v>
      </c>
      <c r="AD17" s="93">
        <f t="shared" si="5"/>
        <v>-5.9999999999490683E-2</v>
      </c>
      <c r="AE17" s="94">
        <f t="shared" si="3"/>
        <v>6135.8</v>
      </c>
      <c r="AF17" s="94">
        <f t="shared" si="4"/>
        <v>-0.2999999999992724</v>
      </c>
    </row>
    <row r="18" spans="1:53" s="46" customFormat="1" x14ac:dyDescent="0.25">
      <c r="A18" s="74"/>
      <c r="B18" s="38"/>
      <c r="C18" s="42"/>
      <c r="D18" s="42"/>
      <c r="E18" s="38"/>
      <c r="F18" s="38"/>
      <c r="G18" s="39"/>
      <c r="H18" s="40"/>
      <c r="I18" s="38"/>
      <c r="J18" s="38"/>
      <c r="K18" s="24"/>
      <c r="L18" s="41"/>
      <c r="M18" s="38"/>
      <c r="N18" s="38"/>
      <c r="O18" s="76"/>
      <c r="P18" s="38"/>
      <c r="Q18" s="42"/>
      <c r="R18" s="38"/>
      <c r="S18" s="29"/>
      <c r="T18" s="43"/>
      <c r="U18" s="44"/>
      <c r="V18" s="44"/>
      <c r="W18" s="44"/>
      <c r="X18" s="45"/>
      <c r="Y18" s="33"/>
      <c r="Z18" s="34">
        <v>16</v>
      </c>
      <c r="AA18" s="35">
        <f t="shared" si="0"/>
        <v>1636.2899999999997</v>
      </c>
      <c r="AB18" s="35">
        <f t="shared" si="1"/>
        <v>0</v>
      </c>
      <c r="AC18" s="35">
        <f t="shared" si="2"/>
        <v>1680.6399999999999</v>
      </c>
      <c r="AD18" s="35">
        <f t="shared" si="5"/>
        <v>-44.350000000000136</v>
      </c>
      <c r="AE18" s="36">
        <f t="shared" si="3"/>
        <v>1727.74</v>
      </c>
      <c r="AF18" s="36">
        <f t="shared" si="4"/>
        <v>47.100000000000136</v>
      </c>
    </row>
    <row r="19" spans="1:53" s="73" customFormat="1" ht="16.5" thickBot="1" x14ac:dyDescent="0.3">
      <c r="A19" s="152" t="s">
        <v>42</v>
      </c>
      <c r="B19" s="152"/>
      <c r="C19" s="152"/>
      <c r="D19" s="152"/>
      <c r="E19" s="152"/>
      <c r="F19" s="65"/>
      <c r="G19" s="66"/>
      <c r="H19" s="65"/>
      <c r="I19" s="65"/>
      <c r="J19" s="65"/>
      <c r="K19" s="65"/>
      <c r="L19" s="67"/>
      <c r="M19" s="68"/>
      <c r="N19" s="68"/>
      <c r="O19" s="67"/>
      <c r="P19" s="68"/>
      <c r="Q19" s="69">
        <f t="shared" ref="Q19:W19" si="10">SUM(Q17:Q18)</f>
        <v>30</v>
      </c>
      <c r="R19" s="69">
        <f t="shared" si="10"/>
        <v>30</v>
      </c>
      <c r="S19" s="70">
        <f t="shared" si="10"/>
        <v>3980.4</v>
      </c>
      <c r="T19" s="69">
        <f t="shared" si="10"/>
        <v>0</v>
      </c>
      <c r="U19" s="69">
        <f t="shared" si="10"/>
        <v>3980.4</v>
      </c>
      <c r="V19" s="69">
        <f t="shared" si="10"/>
        <v>3980.4</v>
      </c>
      <c r="W19" s="69">
        <f t="shared" si="10"/>
        <v>3980.4</v>
      </c>
      <c r="X19" s="71">
        <v>4</v>
      </c>
      <c r="Y19" s="72"/>
      <c r="Z19" s="34">
        <v>17</v>
      </c>
      <c r="AA19" s="35">
        <f t="shared" si="0"/>
        <v>557.90000000000009</v>
      </c>
      <c r="AB19" s="35">
        <f t="shared" si="1"/>
        <v>0</v>
      </c>
      <c r="AC19" s="35">
        <f t="shared" si="2"/>
        <v>0</v>
      </c>
      <c r="AD19" s="35">
        <f t="shared" si="5"/>
        <v>557.90000000000009</v>
      </c>
      <c r="AE19" s="36">
        <f t="shared" si="3"/>
        <v>557.9</v>
      </c>
      <c r="AF19" s="36">
        <f t="shared" si="4"/>
        <v>557.9</v>
      </c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</row>
    <row r="20" spans="1:53" s="46" customFormat="1" ht="16.5" thickTop="1" x14ac:dyDescent="0.25">
      <c r="A20" s="74">
        <v>44441</v>
      </c>
      <c r="B20" s="38"/>
      <c r="C20" s="42" t="s">
        <v>47</v>
      </c>
      <c r="D20" s="42" t="s">
        <v>39</v>
      </c>
      <c r="E20" s="38"/>
      <c r="F20" s="38"/>
      <c r="G20" s="39">
        <v>44550</v>
      </c>
      <c r="H20" s="40" t="s">
        <v>41</v>
      </c>
      <c r="I20" s="38"/>
      <c r="J20" s="38"/>
      <c r="K20" s="24"/>
      <c r="L20" s="41">
        <v>44473</v>
      </c>
      <c r="M20" s="38">
        <v>9300012959</v>
      </c>
      <c r="N20" s="38"/>
      <c r="O20" s="76">
        <v>44480</v>
      </c>
      <c r="P20" s="38"/>
      <c r="Q20" s="42">
        <v>775</v>
      </c>
      <c r="R20" s="38">
        <v>36</v>
      </c>
      <c r="S20" s="29">
        <v>8283.08</v>
      </c>
      <c r="T20" s="43"/>
      <c r="U20" s="44">
        <v>936</v>
      </c>
      <c r="V20" s="44">
        <v>936</v>
      </c>
      <c r="W20" s="44">
        <v>936</v>
      </c>
      <c r="X20" s="45"/>
      <c r="Y20" s="33"/>
      <c r="Z20" s="34">
        <v>18</v>
      </c>
      <c r="AA20" s="35">
        <f t="shared" si="0"/>
        <v>1854.6399999999999</v>
      </c>
      <c r="AB20" s="35">
        <f t="shared" si="1"/>
        <v>0</v>
      </c>
      <c r="AC20" s="35">
        <f t="shared" si="2"/>
        <v>0</v>
      </c>
      <c r="AD20" s="35">
        <f t="shared" si="5"/>
        <v>1854.6399999999999</v>
      </c>
      <c r="AE20" s="36">
        <f t="shared" si="3"/>
        <v>1854.64</v>
      </c>
      <c r="AF20" s="36">
        <f t="shared" si="4"/>
        <v>1854.64</v>
      </c>
    </row>
    <row r="21" spans="1:53" s="37" customFormat="1" x14ac:dyDescent="0.25">
      <c r="A21" s="23">
        <v>44441</v>
      </c>
      <c r="B21" s="24"/>
      <c r="C21" s="25" t="s">
        <v>47</v>
      </c>
      <c r="D21" s="25" t="s">
        <v>39</v>
      </c>
      <c r="E21" s="24"/>
      <c r="F21" s="24"/>
      <c r="G21" s="26">
        <v>44741</v>
      </c>
      <c r="H21" s="27" t="s">
        <v>41</v>
      </c>
      <c r="I21" s="24"/>
      <c r="J21" s="24"/>
      <c r="K21" s="24"/>
      <c r="L21" s="50">
        <v>44531</v>
      </c>
      <c r="M21" s="37">
        <v>9300013613</v>
      </c>
      <c r="N21" s="24"/>
      <c r="O21" s="76">
        <v>44539</v>
      </c>
      <c r="P21" s="24"/>
      <c r="Q21" s="25"/>
      <c r="R21" s="24">
        <v>578</v>
      </c>
      <c r="S21" s="29"/>
      <c r="T21" s="30"/>
      <c r="U21" s="96">
        <v>2658.08</v>
      </c>
      <c r="V21" s="31">
        <v>2658.08</v>
      </c>
      <c r="W21" s="31">
        <v>2658.08</v>
      </c>
      <c r="X21" s="32"/>
      <c r="Y21" s="33"/>
      <c r="Z21" s="92">
        <v>19</v>
      </c>
      <c r="AA21" s="35">
        <f t="shared" si="0"/>
        <v>16941.3</v>
      </c>
      <c r="AB21" s="35">
        <f t="shared" si="1"/>
        <v>0</v>
      </c>
      <c r="AC21" s="35">
        <f t="shared" si="2"/>
        <v>0</v>
      </c>
      <c r="AD21" s="35">
        <f t="shared" si="5"/>
        <v>16941.3</v>
      </c>
      <c r="AE21" s="36">
        <f t="shared" si="3"/>
        <v>16941.3</v>
      </c>
      <c r="AF21" s="36">
        <f t="shared" si="4"/>
        <v>16941.3</v>
      </c>
    </row>
    <row r="22" spans="1:53" s="37" customFormat="1" x14ac:dyDescent="0.25">
      <c r="A22" s="23">
        <v>44441</v>
      </c>
      <c r="B22" s="24"/>
      <c r="C22" s="25" t="s">
        <v>47</v>
      </c>
      <c r="D22" s="25" t="s">
        <v>39</v>
      </c>
      <c r="E22" s="24"/>
      <c r="F22" s="24"/>
      <c r="G22" s="26">
        <v>44656</v>
      </c>
      <c r="H22" s="27" t="s">
        <v>41</v>
      </c>
      <c r="I22" s="24"/>
      <c r="J22" s="24"/>
      <c r="K22" s="24"/>
      <c r="L22" s="28">
        <v>44596</v>
      </c>
      <c r="M22" s="24">
        <v>9300014235</v>
      </c>
      <c r="N22" s="24"/>
      <c r="O22" s="76">
        <v>44613</v>
      </c>
      <c r="P22" s="24"/>
      <c r="Q22" s="25"/>
      <c r="R22" s="24">
        <v>85</v>
      </c>
      <c r="S22" s="29"/>
      <c r="T22" s="30"/>
      <c r="U22" s="31">
        <v>3281</v>
      </c>
      <c r="V22" s="31">
        <v>3281</v>
      </c>
      <c r="W22" s="31">
        <v>3281</v>
      </c>
      <c r="X22" s="32"/>
      <c r="Y22" s="33"/>
      <c r="Z22" s="34">
        <v>20</v>
      </c>
      <c r="AA22" s="35">
        <f t="shared" si="0"/>
        <v>0</v>
      </c>
      <c r="AB22" s="35">
        <f t="shared" si="1"/>
        <v>0</v>
      </c>
      <c r="AC22" s="35">
        <f t="shared" si="2"/>
        <v>0</v>
      </c>
      <c r="AD22" s="35">
        <f t="shared" si="5"/>
        <v>0</v>
      </c>
      <c r="AE22" s="36">
        <f t="shared" si="3"/>
        <v>19236</v>
      </c>
      <c r="AF22" s="36">
        <f t="shared" si="4"/>
        <v>19236</v>
      </c>
    </row>
    <row r="23" spans="1:53" s="108" customFormat="1" x14ac:dyDescent="0.25">
      <c r="A23" s="97">
        <v>44441</v>
      </c>
      <c r="B23" s="98"/>
      <c r="C23" s="99" t="s">
        <v>47</v>
      </c>
      <c r="D23" s="99" t="s">
        <v>39</v>
      </c>
      <c r="E23" s="98"/>
      <c r="F23" s="98"/>
      <c r="G23" s="100" t="s">
        <v>46</v>
      </c>
      <c r="H23" s="101" t="s">
        <v>41</v>
      </c>
      <c r="I23" s="98"/>
      <c r="J23" s="98"/>
      <c r="K23" s="98"/>
      <c r="L23" s="102">
        <v>44754</v>
      </c>
      <c r="M23" s="98">
        <v>2000786696</v>
      </c>
      <c r="N23" s="98"/>
      <c r="O23" s="103">
        <v>44823</v>
      </c>
      <c r="P23" s="98"/>
      <c r="Q23" s="99"/>
      <c r="R23" s="98">
        <v>6</v>
      </c>
      <c r="S23" s="104"/>
      <c r="T23" s="104"/>
      <c r="U23" s="105">
        <v>172.8</v>
      </c>
      <c r="V23" s="105">
        <v>172.8</v>
      </c>
      <c r="W23" s="105">
        <v>172.8</v>
      </c>
      <c r="X23" s="106"/>
      <c r="Y23" s="107"/>
      <c r="Z23" s="34">
        <v>21</v>
      </c>
      <c r="AA23" s="35">
        <f t="shared" si="0"/>
        <v>0</v>
      </c>
      <c r="AB23" s="35">
        <f t="shared" si="1"/>
        <v>0</v>
      </c>
      <c r="AC23" s="35">
        <f t="shared" si="2"/>
        <v>0</v>
      </c>
      <c r="AD23" s="35">
        <f t="shared" si="5"/>
        <v>0</v>
      </c>
      <c r="AE23" s="36">
        <f t="shared" si="3"/>
        <v>0</v>
      </c>
      <c r="AF23" s="36">
        <f t="shared" si="4"/>
        <v>0</v>
      </c>
    </row>
    <row r="24" spans="1:53" s="108" customFormat="1" x14ac:dyDescent="0.25">
      <c r="A24" s="97">
        <v>44441</v>
      </c>
      <c r="B24" s="98"/>
      <c r="C24" s="99" t="s">
        <v>47</v>
      </c>
      <c r="D24" s="99" t="s">
        <v>39</v>
      </c>
      <c r="E24" s="98"/>
      <c r="F24" s="98"/>
      <c r="G24" s="100" t="s">
        <v>46</v>
      </c>
      <c r="H24" s="101" t="s">
        <v>41</v>
      </c>
      <c r="I24" s="98"/>
      <c r="J24" s="98"/>
      <c r="K24" s="98"/>
      <c r="L24" s="102">
        <v>44754</v>
      </c>
      <c r="M24" s="98">
        <v>2000786697</v>
      </c>
      <c r="N24" s="98"/>
      <c r="O24" s="103">
        <v>44823</v>
      </c>
      <c r="P24" s="98"/>
      <c r="Q24" s="99"/>
      <c r="R24" s="98">
        <v>6</v>
      </c>
      <c r="S24" s="104"/>
      <c r="T24" s="104"/>
      <c r="U24" s="105">
        <v>105.84</v>
      </c>
      <c r="V24" s="105">
        <v>105.84</v>
      </c>
      <c r="W24" s="105">
        <v>105.84</v>
      </c>
      <c r="X24" s="106"/>
      <c r="Y24" s="107"/>
      <c r="Z24" s="34">
        <v>22</v>
      </c>
      <c r="AA24" s="109">
        <f t="shared" ref="AA24:AF24" si="11">SUM(AA3:AA23)</f>
        <v>142138.89999999997</v>
      </c>
      <c r="AB24" s="109">
        <f t="shared" si="11"/>
        <v>0</v>
      </c>
      <c r="AC24" s="109">
        <f t="shared" si="11"/>
        <v>122928.08</v>
      </c>
      <c r="AD24" s="109">
        <f t="shared" si="11"/>
        <v>19210.82</v>
      </c>
      <c r="AE24" s="109">
        <f t="shared" si="11"/>
        <v>161564.38</v>
      </c>
      <c r="AF24" s="109">
        <f t="shared" si="11"/>
        <v>38636.300000000003</v>
      </c>
    </row>
    <row r="25" spans="1:53" s="37" customFormat="1" x14ac:dyDescent="0.25">
      <c r="A25" s="23">
        <v>44441</v>
      </c>
      <c r="B25" s="24"/>
      <c r="C25" s="25" t="s">
        <v>47</v>
      </c>
      <c r="D25" s="25" t="s">
        <v>39</v>
      </c>
      <c r="E25" s="24"/>
      <c r="F25" s="24"/>
      <c r="G25" s="26">
        <v>44841</v>
      </c>
      <c r="H25" s="27" t="s">
        <v>41</v>
      </c>
      <c r="I25" s="24"/>
      <c r="J25" s="24"/>
      <c r="K25" s="24"/>
      <c r="L25" s="28">
        <v>44823</v>
      </c>
      <c r="M25" s="24">
        <v>2000790615</v>
      </c>
      <c r="N25" s="24"/>
      <c r="O25" s="76">
        <v>44852</v>
      </c>
      <c r="P25" s="24"/>
      <c r="Q25" s="25"/>
      <c r="R25" s="24">
        <v>64</v>
      </c>
      <c r="S25" s="29"/>
      <c r="T25" s="30"/>
      <c r="U25" s="31">
        <v>70.56</v>
      </c>
      <c r="V25" s="31">
        <v>70.56</v>
      </c>
      <c r="W25" s="31">
        <v>70.56</v>
      </c>
      <c r="X25" s="32"/>
      <c r="Y25" s="33"/>
      <c r="Z25" s="110"/>
      <c r="AA25" s="110"/>
      <c r="AB25" s="110"/>
      <c r="AC25" s="110"/>
      <c r="AD25" s="110"/>
    </row>
    <row r="26" spans="1:53" s="37" customFormat="1" x14ac:dyDescent="0.25">
      <c r="A26" s="23">
        <v>44441</v>
      </c>
      <c r="B26" s="24"/>
      <c r="C26" s="25" t="s">
        <v>47</v>
      </c>
      <c r="D26" s="25" t="s">
        <v>39</v>
      </c>
      <c r="E26" s="24"/>
      <c r="F26" s="24"/>
      <c r="G26" s="26">
        <v>44841</v>
      </c>
      <c r="H26" s="27" t="s">
        <v>41</v>
      </c>
      <c r="I26" s="24"/>
      <c r="J26" s="24"/>
      <c r="K26" s="24"/>
      <c r="L26" s="28">
        <v>44823</v>
      </c>
      <c r="M26" s="24">
        <v>2000790616</v>
      </c>
      <c r="N26" s="24"/>
      <c r="O26" s="76">
        <v>44852</v>
      </c>
      <c r="P26" s="24"/>
      <c r="Q26" s="25"/>
      <c r="R26" s="24"/>
      <c r="S26" s="29"/>
      <c r="T26" s="30"/>
      <c r="U26" s="31">
        <v>1058.4000000000001</v>
      </c>
      <c r="V26" s="31">
        <v>1058.4000000000001</v>
      </c>
      <c r="W26" s="31">
        <v>1058.4000000000001</v>
      </c>
      <c r="X26" s="32"/>
      <c r="Y26" s="33"/>
      <c r="Z26" s="110"/>
      <c r="AA26" s="110"/>
      <c r="AB26" s="110"/>
      <c r="AC26" s="110"/>
      <c r="AD26" s="110"/>
    </row>
    <row r="27" spans="1:53" s="46" customFormat="1" x14ac:dyDescent="0.25">
      <c r="A27" s="74"/>
      <c r="B27" s="38"/>
      <c r="C27" s="42"/>
      <c r="D27" s="42"/>
      <c r="E27" s="38"/>
      <c r="F27" s="38"/>
      <c r="G27" s="39"/>
      <c r="H27" s="40"/>
      <c r="I27" s="38"/>
      <c r="J27" s="38"/>
      <c r="K27" s="24"/>
      <c r="L27" s="41"/>
      <c r="M27" s="38"/>
      <c r="N27" s="38"/>
      <c r="O27" s="76"/>
      <c r="P27" s="38"/>
      <c r="Q27" s="42"/>
      <c r="R27" s="38"/>
      <c r="S27" s="29"/>
      <c r="T27" s="43"/>
      <c r="U27" s="44"/>
      <c r="V27" s="44"/>
      <c r="W27" s="44"/>
      <c r="X27" s="45"/>
      <c r="Y27" s="33"/>
      <c r="Z27" s="111"/>
      <c r="AA27" s="111"/>
      <c r="AB27" s="111"/>
      <c r="AC27" s="111"/>
      <c r="AD27" s="111"/>
    </row>
    <row r="28" spans="1:53" s="73" customFormat="1" ht="16.5" thickBot="1" x14ac:dyDescent="0.3">
      <c r="A28" s="152" t="s">
        <v>42</v>
      </c>
      <c r="B28" s="152"/>
      <c r="C28" s="152"/>
      <c r="D28" s="152"/>
      <c r="E28" s="152"/>
      <c r="F28" s="65"/>
      <c r="G28" s="66"/>
      <c r="H28" s="65"/>
      <c r="I28" s="65"/>
      <c r="J28" s="65"/>
      <c r="K28" s="65"/>
      <c r="L28" s="67"/>
      <c r="M28" s="68"/>
      <c r="N28" s="68"/>
      <c r="O28" s="67"/>
      <c r="P28" s="68"/>
      <c r="Q28" s="69">
        <f t="shared" ref="Q28:W28" si="12">SUM(Q20:Q27)</f>
        <v>775</v>
      </c>
      <c r="R28" s="69">
        <f t="shared" si="12"/>
        <v>775</v>
      </c>
      <c r="S28" s="70">
        <f t="shared" si="12"/>
        <v>8283.08</v>
      </c>
      <c r="T28" s="69">
        <f t="shared" si="12"/>
        <v>0</v>
      </c>
      <c r="U28" s="112">
        <f>SUM(U20:U27)</f>
        <v>8282.68</v>
      </c>
      <c r="V28" s="112">
        <f>SUM(V20:V27)</f>
        <v>8282.68</v>
      </c>
      <c r="W28" s="112">
        <f t="shared" si="12"/>
        <v>8282.68</v>
      </c>
      <c r="X28" s="71">
        <v>5</v>
      </c>
      <c r="Y28" s="72"/>
      <c r="Z28" s="110"/>
      <c r="AA28" s="110"/>
      <c r="AB28" s="110"/>
      <c r="AC28" s="110"/>
      <c r="AD28" s="110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</row>
    <row r="29" spans="1:53" s="46" customFormat="1" ht="16.5" thickTop="1" x14ac:dyDescent="0.25">
      <c r="A29" s="74">
        <v>44446</v>
      </c>
      <c r="B29" s="38"/>
      <c r="C29" s="42" t="s">
        <v>48</v>
      </c>
      <c r="D29" s="42" t="s">
        <v>39</v>
      </c>
      <c r="E29" s="38" t="s">
        <v>49</v>
      </c>
      <c r="F29" s="38"/>
      <c r="G29" s="39">
        <v>44550</v>
      </c>
      <c r="H29" s="40" t="s">
        <v>41</v>
      </c>
      <c r="I29" s="38"/>
      <c r="J29" s="38"/>
      <c r="K29" s="24"/>
      <c r="L29" s="41">
        <v>44510</v>
      </c>
      <c r="M29" s="38">
        <v>9200000058</v>
      </c>
      <c r="N29" s="38"/>
      <c r="O29" s="76"/>
      <c r="P29" s="38"/>
      <c r="Q29" s="42">
        <v>6</v>
      </c>
      <c r="R29" s="38"/>
      <c r="S29" s="29">
        <v>238.87</v>
      </c>
      <c r="T29" s="43"/>
      <c r="U29" s="44">
        <v>239.23</v>
      </c>
      <c r="V29" s="44">
        <v>239.23</v>
      </c>
      <c r="W29" s="44">
        <v>239</v>
      </c>
      <c r="X29" s="45"/>
      <c r="Y29" s="33"/>
      <c r="Z29" s="110"/>
      <c r="AA29" s="110"/>
      <c r="AB29" s="110"/>
      <c r="AC29" s="110"/>
      <c r="AD29" s="110"/>
    </row>
    <row r="30" spans="1:53" s="46" customFormat="1" x14ac:dyDescent="0.25">
      <c r="A30" s="74"/>
      <c r="B30" s="38"/>
      <c r="C30" s="42"/>
      <c r="D30" s="42"/>
      <c r="E30" s="38"/>
      <c r="F30" s="38"/>
      <c r="G30" s="39"/>
      <c r="H30" s="40"/>
      <c r="I30" s="38"/>
      <c r="J30" s="38"/>
      <c r="K30" s="24"/>
      <c r="L30" s="41"/>
      <c r="M30" s="38"/>
      <c r="N30" s="38"/>
      <c r="O30" s="76"/>
      <c r="P30" s="38"/>
      <c r="Q30" s="42"/>
      <c r="R30" s="38"/>
      <c r="S30" s="29"/>
      <c r="T30" s="43"/>
      <c r="U30" s="44"/>
      <c r="V30" s="44"/>
      <c r="W30" s="44"/>
      <c r="X30" s="45"/>
      <c r="Y30" s="33"/>
    </row>
    <row r="31" spans="1:53" s="73" customFormat="1" ht="16.5" thickBot="1" x14ac:dyDescent="0.3">
      <c r="A31" s="152" t="s">
        <v>42</v>
      </c>
      <c r="B31" s="152"/>
      <c r="C31" s="152"/>
      <c r="D31" s="152"/>
      <c r="E31" s="152"/>
      <c r="F31" s="65"/>
      <c r="G31" s="66"/>
      <c r="H31" s="65"/>
      <c r="I31" s="65"/>
      <c r="J31" s="65"/>
      <c r="K31" s="65"/>
      <c r="L31" s="67"/>
      <c r="M31" s="68"/>
      <c r="N31" s="68"/>
      <c r="O31" s="67"/>
      <c r="P31" s="68"/>
      <c r="Q31" s="69">
        <f t="shared" ref="Q31:W31" si="13">SUM(Q29:Q30)</f>
        <v>6</v>
      </c>
      <c r="R31" s="69">
        <f t="shared" si="13"/>
        <v>0</v>
      </c>
      <c r="S31" s="70">
        <f t="shared" si="13"/>
        <v>238.87</v>
      </c>
      <c r="T31" s="69">
        <f t="shared" si="13"/>
        <v>0</v>
      </c>
      <c r="U31" s="69">
        <f t="shared" si="13"/>
        <v>239.23</v>
      </c>
      <c r="V31" s="69">
        <f t="shared" si="13"/>
        <v>239.23</v>
      </c>
      <c r="W31" s="69">
        <f t="shared" si="13"/>
        <v>239</v>
      </c>
      <c r="X31" s="71">
        <v>6</v>
      </c>
      <c r="Y31" s="72"/>
      <c r="Z31" s="110"/>
      <c r="AA31" s="110"/>
      <c r="AB31" s="110"/>
      <c r="AC31" s="110"/>
      <c r="AD31" s="110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</row>
    <row r="32" spans="1:53" s="37" customFormat="1" ht="16.5" thickTop="1" x14ac:dyDescent="0.25">
      <c r="A32" s="23">
        <v>44505</v>
      </c>
      <c r="B32" s="24"/>
      <c r="C32" s="25" t="s">
        <v>50</v>
      </c>
      <c r="D32" s="25" t="s">
        <v>39</v>
      </c>
      <c r="E32" s="24"/>
      <c r="F32" s="24"/>
      <c r="G32" s="26">
        <v>44741</v>
      </c>
      <c r="H32" s="27" t="s">
        <v>41</v>
      </c>
      <c r="I32" s="24"/>
      <c r="J32" s="24"/>
      <c r="K32" s="24"/>
      <c r="L32" s="50">
        <v>44531</v>
      </c>
      <c r="M32" s="37">
        <v>9300013613</v>
      </c>
      <c r="N32" s="24"/>
      <c r="O32" s="76">
        <v>44539</v>
      </c>
      <c r="P32" s="24"/>
      <c r="Q32" s="25">
        <v>157</v>
      </c>
      <c r="R32" s="24">
        <v>60</v>
      </c>
      <c r="S32" s="29">
        <v>6303.44</v>
      </c>
      <c r="T32" s="30"/>
      <c r="U32" s="31">
        <v>2374.8000000000002</v>
      </c>
      <c r="V32" s="31">
        <v>2374.8000000000002</v>
      </c>
      <c r="W32" s="31">
        <v>2374.7999999999997</v>
      </c>
      <c r="X32" s="32"/>
      <c r="Y32" s="33"/>
      <c r="Z32" s="110"/>
      <c r="AA32" s="110"/>
      <c r="AB32" s="110"/>
      <c r="AC32" s="110"/>
      <c r="AD32" s="110"/>
    </row>
    <row r="33" spans="1:53" s="37" customFormat="1" x14ac:dyDescent="0.25">
      <c r="A33" s="23">
        <v>44505</v>
      </c>
      <c r="B33" s="24"/>
      <c r="C33" s="25" t="s">
        <v>50</v>
      </c>
      <c r="D33" s="25" t="s">
        <v>39</v>
      </c>
      <c r="E33" s="24"/>
      <c r="F33" s="24"/>
      <c r="G33" s="26">
        <v>44656</v>
      </c>
      <c r="H33" s="27" t="s">
        <v>41</v>
      </c>
      <c r="I33" s="24"/>
      <c r="J33" s="24"/>
      <c r="K33" s="24"/>
      <c r="L33" s="28">
        <v>44596</v>
      </c>
      <c r="M33" s="24">
        <v>9300014235</v>
      </c>
      <c r="N33" s="24"/>
      <c r="O33" s="76">
        <v>44613</v>
      </c>
      <c r="P33" s="24"/>
      <c r="Q33" s="25"/>
      <c r="R33" s="24">
        <v>97</v>
      </c>
      <c r="S33" s="29"/>
      <c r="T33" s="30"/>
      <c r="U33" s="31">
        <f>647.64+3281</f>
        <v>3928.64</v>
      </c>
      <c r="V33" s="31">
        <v>3928.64</v>
      </c>
      <c r="W33" s="31">
        <v>3928.64</v>
      </c>
      <c r="X33" s="32"/>
      <c r="Y33" s="33"/>
      <c r="Z33" s="111"/>
      <c r="AA33" s="111"/>
      <c r="AB33" s="111"/>
      <c r="AC33" s="111"/>
      <c r="AD33" s="111"/>
    </row>
    <row r="34" spans="1:53" s="46" customFormat="1" x14ac:dyDescent="0.25">
      <c r="A34" s="74"/>
      <c r="B34" s="38"/>
      <c r="C34" s="42"/>
      <c r="D34" s="42"/>
      <c r="E34" s="38"/>
      <c r="F34" s="38"/>
      <c r="G34" s="39"/>
      <c r="H34" s="40"/>
      <c r="I34" s="38"/>
      <c r="J34" s="38"/>
      <c r="K34" s="24"/>
      <c r="L34" s="41"/>
      <c r="M34" s="38"/>
      <c r="N34" s="38"/>
      <c r="O34" s="76"/>
      <c r="P34" s="38"/>
      <c r="Q34" s="42"/>
      <c r="R34" s="38"/>
      <c r="S34" s="29"/>
      <c r="T34" s="43"/>
      <c r="U34" s="44"/>
      <c r="V34" s="44"/>
      <c r="W34" s="44"/>
      <c r="X34" s="45"/>
      <c r="Y34" s="33"/>
      <c r="Z34" s="110"/>
      <c r="AA34" s="110"/>
      <c r="AB34" s="110"/>
      <c r="AC34" s="110"/>
      <c r="AD34" s="110"/>
    </row>
    <row r="35" spans="1:53" s="73" customFormat="1" ht="16.5" thickBot="1" x14ac:dyDescent="0.3">
      <c r="A35" s="152" t="s">
        <v>42</v>
      </c>
      <c r="B35" s="152"/>
      <c r="C35" s="152"/>
      <c r="D35" s="152"/>
      <c r="E35" s="152"/>
      <c r="F35" s="65"/>
      <c r="G35" s="66"/>
      <c r="H35" s="65"/>
      <c r="I35" s="65"/>
      <c r="J35" s="65"/>
      <c r="K35" s="65"/>
      <c r="L35" s="67"/>
      <c r="M35" s="68"/>
      <c r="N35" s="68"/>
      <c r="O35" s="67"/>
      <c r="P35" s="68"/>
      <c r="Q35" s="69">
        <f t="shared" ref="Q35:W35" si="14">SUM(Q32:Q34)</f>
        <v>157</v>
      </c>
      <c r="R35" s="69">
        <f t="shared" si="14"/>
        <v>157</v>
      </c>
      <c r="S35" s="70">
        <f t="shared" si="14"/>
        <v>6303.44</v>
      </c>
      <c r="T35" s="69">
        <f t="shared" si="14"/>
        <v>0</v>
      </c>
      <c r="U35" s="69">
        <f t="shared" si="14"/>
        <v>6303.4400000000005</v>
      </c>
      <c r="V35" s="69">
        <f t="shared" si="14"/>
        <v>6303.4400000000005</v>
      </c>
      <c r="W35" s="69">
        <f t="shared" si="14"/>
        <v>6303.44</v>
      </c>
      <c r="X35" s="71">
        <v>7</v>
      </c>
      <c r="Y35" s="72"/>
      <c r="Z35" s="110"/>
      <c r="AA35" s="110"/>
      <c r="AB35" s="110"/>
      <c r="AC35" s="110"/>
      <c r="AD35" s="110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</row>
    <row r="36" spans="1:53" s="37" customFormat="1" ht="16.5" thickTop="1" x14ac:dyDescent="0.25">
      <c r="A36" s="23">
        <v>44515</v>
      </c>
      <c r="B36" s="24"/>
      <c r="C36" s="25" t="s">
        <v>51</v>
      </c>
      <c r="D36" s="25" t="s">
        <v>39</v>
      </c>
      <c r="E36" s="24"/>
      <c r="F36" s="24"/>
      <c r="G36" s="26">
        <v>44656</v>
      </c>
      <c r="H36" s="27" t="s">
        <v>41</v>
      </c>
      <c r="I36" s="24"/>
      <c r="J36" s="24"/>
      <c r="K36" s="24"/>
      <c r="L36" s="28">
        <v>44596</v>
      </c>
      <c r="M36" s="24">
        <v>9300014235</v>
      </c>
      <c r="N36" s="24"/>
      <c r="O36" s="76">
        <v>44613</v>
      </c>
      <c r="P36" s="24"/>
      <c r="Q36" s="25">
        <v>8</v>
      </c>
      <c r="R36" s="24">
        <v>3</v>
      </c>
      <c r="S36" s="29">
        <v>433.86</v>
      </c>
      <c r="T36" s="30"/>
      <c r="U36" s="31">
        <v>97.02</v>
      </c>
      <c r="V36" s="31">
        <v>97.02</v>
      </c>
      <c r="W36" s="31">
        <v>97.02000000000001</v>
      </c>
      <c r="X36" s="32"/>
      <c r="Y36" s="33"/>
    </row>
    <row r="37" spans="1:53" s="37" customFormat="1" x14ac:dyDescent="0.25">
      <c r="A37" s="23">
        <v>44515</v>
      </c>
      <c r="B37" s="24"/>
      <c r="C37" s="25" t="s">
        <v>51</v>
      </c>
      <c r="D37" s="25" t="s">
        <v>39</v>
      </c>
      <c r="E37" s="24"/>
      <c r="F37" s="24"/>
      <c r="G37" s="26" t="s">
        <v>46</v>
      </c>
      <c r="H37" s="27" t="s">
        <v>41</v>
      </c>
      <c r="I37" s="24"/>
      <c r="J37" s="24"/>
      <c r="K37" s="24"/>
      <c r="L37" s="28">
        <v>44754</v>
      </c>
      <c r="M37" s="24">
        <v>2000786696</v>
      </c>
      <c r="N37" s="24"/>
      <c r="O37" s="76">
        <v>44823</v>
      </c>
      <c r="P37" s="24"/>
      <c r="Q37" s="25"/>
      <c r="R37" s="24">
        <v>2</v>
      </c>
      <c r="S37" s="29"/>
      <c r="T37" s="30"/>
      <c r="U37" s="31">
        <v>239.82</v>
      </c>
      <c r="V37" s="31">
        <v>239.82</v>
      </c>
      <c r="W37" s="31">
        <v>239.82</v>
      </c>
      <c r="X37" s="32"/>
      <c r="Y37" s="33"/>
    </row>
    <row r="38" spans="1:53" s="37" customFormat="1" x14ac:dyDescent="0.25">
      <c r="A38" s="23">
        <v>44515</v>
      </c>
      <c r="B38" s="24"/>
      <c r="C38" s="25" t="s">
        <v>51</v>
      </c>
      <c r="D38" s="25" t="s">
        <v>39</v>
      </c>
      <c r="E38" s="24"/>
      <c r="F38" s="24"/>
      <c r="G38" s="26" t="s">
        <v>46</v>
      </c>
      <c r="H38" s="27" t="s">
        <v>41</v>
      </c>
      <c r="I38" s="24"/>
      <c r="J38" s="24"/>
      <c r="K38" s="24"/>
      <c r="L38" s="28">
        <v>44754</v>
      </c>
      <c r="M38" s="24">
        <v>2000786698</v>
      </c>
      <c r="N38" s="24"/>
      <c r="O38" s="76">
        <v>44823</v>
      </c>
      <c r="P38" s="24"/>
      <c r="Q38" s="25"/>
      <c r="R38" s="24">
        <v>3</v>
      </c>
      <c r="S38" s="29"/>
      <c r="T38" s="30"/>
      <c r="U38" s="31">
        <v>97.02</v>
      </c>
      <c r="V38" s="31">
        <v>97.02</v>
      </c>
      <c r="W38" s="31">
        <v>97.02</v>
      </c>
      <c r="X38" s="32"/>
      <c r="Y38" s="33"/>
      <c r="Z38" s="113"/>
      <c r="AA38" s="113"/>
      <c r="AB38" s="113"/>
      <c r="AC38" s="113"/>
      <c r="AD38" s="113"/>
    </row>
    <row r="39" spans="1:53" s="111" customFormat="1" x14ac:dyDescent="0.25">
      <c r="A39" s="114"/>
      <c r="B39" s="115"/>
      <c r="C39" s="116"/>
      <c r="D39" s="116"/>
      <c r="E39" s="115"/>
      <c r="F39" s="115"/>
      <c r="G39" s="117"/>
      <c r="H39" s="118"/>
      <c r="I39" s="115"/>
      <c r="J39" s="115"/>
      <c r="K39" s="119"/>
      <c r="L39" s="41"/>
      <c r="M39" s="38"/>
      <c r="N39" s="115"/>
      <c r="O39" s="120"/>
      <c r="P39" s="115"/>
      <c r="Q39" s="116"/>
      <c r="R39" s="115"/>
      <c r="S39" s="121"/>
      <c r="T39" s="122"/>
      <c r="U39" s="123"/>
      <c r="V39" s="123"/>
      <c r="W39" s="123"/>
      <c r="X39" s="124"/>
      <c r="Y39" s="125"/>
      <c r="Z39" s="110"/>
      <c r="AA39" s="110"/>
      <c r="AB39" s="110"/>
      <c r="AC39" s="110"/>
      <c r="AD39" s="110"/>
    </row>
    <row r="40" spans="1:53" s="133" customFormat="1" ht="17.25" customHeight="1" thickBot="1" x14ac:dyDescent="0.3">
      <c r="A40" s="152" t="s">
        <v>42</v>
      </c>
      <c r="B40" s="152"/>
      <c r="C40" s="152"/>
      <c r="D40" s="152"/>
      <c r="E40" s="152"/>
      <c r="F40" s="126"/>
      <c r="G40" s="127"/>
      <c r="H40" s="126"/>
      <c r="I40" s="126"/>
      <c r="J40" s="126"/>
      <c r="K40" s="126"/>
      <c r="L40" s="128"/>
      <c r="M40" s="129"/>
      <c r="N40" s="129"/>
      <c r="O40" s="128"/>
      <c r="P40" s="129"/>
      <c r="Q40" s="130">
        <f t="shared" ref="Q40:W40" si="15">SUM(Q36:Q39)</f>
        <v>8</v>
      </c>
      <c r="R40" s="130">
        <f t="shared" si="15"/>
        <v>8</v>
      </c>
      <c r="S40" s="131">
        <f t="shared" si="15"/>
        <v>433.86</v>
      </c>
      <c r="T40" s="130">
        <f t="shared" si="15"/>
        <v>0</v>
      </c>
      <c r="U40" s="130">
        <f t="shared" si="15"/>
        <v>433.85999999999996</v>
      </c>
      <c r="V40" s="130">
        <f t="shared" si="15"/>
        <v>433.85999999999996</v>
      </c>
      <c r="W40" s="130">
        <f t="shared" si="15"/>
        <v>433.86</v>
      </c>
      <c r="X40" s="132">
        <v>8</v>
      </c>
      <c r="Y40" s="7"/>
      <c r="Z40" s="110"/>
      <c r="AA40" s="110"/>
      <c r="AB40" s="110"/>
      <c r="AC40" s="110"/>
      <c r="AD40" s="110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</row>
    <row r="41" spans="1:53" s="37" customFormat="1" ht="16.5" thickTop="1" x14ac:dyDescent="0.25">
      <c r="A41" s="23">
        <v>44536</v>
      </c>
      <c r="B41" s="24"/>
      <c r="C41" s="25" t="s">
        <v>52</v>
      </c>
      <c r="D41" s="25" t="s">
        <v>39</v>
      </c>
      <c r="E41" s="24"/>
      <c r="F41" s="24"/>
      <c r="G41" s="26">
        <v>44656</v>
      </c>
      <c r="H41" s="27" t="s">
        <v>41</v>
      </c>
      <c r="I41" s="24"/>
      <c r="J41" s="24"/>
      <c r="K41" s="24"/>
      <c r="L41" s="28">
        <v>44596</v>
      </c>
      <c r="M41" s="24">
        <v>9300014235</v>
      </c>
      <c r="N41" s="24"/>
      <c r="O41" s="76">
        <v>44613</v>
      </c>
      <c r="P41" s="24"/>
      <c r="Q41" s="25">
        <v>380</v>
      </c>
      <c r="R41" s="24">
        <v>320</v>
      </c>
      <c r="S41" s="29">
        <v>7215.13</v>
      </c>
      <c r="T41" s="30"/>
      <c r="U41" s="31">
        <f>6530.7+83.83+504</f>
        <v>7118.53</v>
      </c>
      <c r="V41" s="31">
        <v>7118.53</v>
      </c>
      <c r="W41" s="31">
        <v>7118.53</v>
      </c>
      <c r="X41" s="32"/>
      <c r="Y41" s="33"/>
      <c r="Z41" s="111"/>
      <c r="AA41" s="111"/>
      <c r="AB41" s="111"/>
      <c r="AC41" s="111"/>
      <c r="AD41" s="111"/>
    </row>
    <row r="42" spans="1:53" s="37" customFormat="1" x14ac:dyDescent="0.25">
      <c r="A42" s="23">
        <v>44536</v>
      </c>
      <c r="B42" s="24"/>
      <c r="C42" s="25" t="s">
        <v>52</v>
      </c>
      <c r="D42" s="25" t="s">
        <v>39</v>
      </c>
      <c r="E42" s="24"/>
      <c r="F42" s="24"/>
      <c r="G42" s="26" t="s">
        <v>46</v>
      </c>
      <c r="H42" s="27" t="s">
        <v>41</v>
      </c>
      <c r="I42" s="24"/>
      <c r="J42" s="24"/>
      <c r="K42" s="24"/>
      <c r="L42" s="28">
        <v>44754</v>
      </c>
      <c r="M42" s="24">
        <v>2000786698</v>
      </c>
      <c r="N42" s="24"/>
      <c r="O42" s="76">
        <v>44770</v>
      </c>
      <c r="P42" s="24"/>
      <c r="Q42" s="25"/>
      <c r="R42" s="24">
        <v>60</v>
      </c>
      <c r="S42" s="29"/>
      <c r="T42" s="30"/>
      <c r="U42" s="31">
        <v>96.6</v>
      </c>
      <c r="V42" s="31">
        <v>96.6</v>
      </c>
      <c r="W42" s="31">
        <v>96.600000000000009</v>
      </c>
      <c r="X42" s="32"/>
      <c r="Y42" s="33"/>
    </row>
    <row r="43" spans="1:53" s="111" customFormat="1" x14ac:dyDescent="0.25">
      <c r="A43" s="114"/>
      <c r="B43" s="115"/>
      <c r="C43" s="116"/>
      <c r="D43" s="116"/>
      <c r="E43" s="115"/>
      <c r="F43" s="115"/>
      <c r="G43" s="117"/>
      <c r="H43" s="118"/>
      <c r="I43" s="115"/>
      <c r="J43" s="115"/>
      <c r="K43" s="119"/>
      <c r="L43" s="134"/>
      <c r="M43" s="115"/>
      <c r="N43" s="115"/>
      <c r="O43" s="120"/>
      <c r="P43" s="115"/>
      <c r="Q43" s="116"/>
      <c r="R43" s="115"/>
      <c r="S43" s="121"/>
      <c r="T43" s="122"/>
      <c r="V43" s="123"/>
      <c r="W43" s="123"/>
      <c r="X43" s="124"/>
      <c r="Y43" s="125"/>
      <c r="Z43" s="110"/>
      <c r="AA43" s="110"/>
      <c r="AB43" s="110"/>
      <c r="AC43" s="110"/>
      <c r="AD43" s="110"/>
    </row>
    <row r="44" spans="1:53" s="133" customFormat="1" ht="16.5" thickBot="1" x14ac:dyDescent="0.3">
      <c r="A44" s="152" t="s">
        <v>42</v>
      </c>
      <c r="B44" s="152"/>
      <c r="C44" s="152"/>
      <c r="D44" s="152"/>
      <c r="E44" s="152"/>
      <c r="F44" s="126"/>
      <c r="G44" s="127"/>
      <c r="H44" s="126"/>
      <c r="I44" s="126"/>
      <c r="J44" s="126"/>
      <c r="K44" s="126"/>
      <c r="L44" s="128"/>
      <c r="M44" s="129"/>
      <c r="N44" s="129"/>
      <c r="O44" s="128"/>
      <c r="P44" s="129"/>
      <c r="Q44" s="130">
        <f t="shared" ref="Q44:W44" si="16">SUM(Q41:Q43)</f>
        <v>380</v>
      </c>
      <c r="R44" s="130">
        <f t="shared" si="16"/>
        <v>380</v>
      </c>
      <c r="S44" s="131">
        <f t="shared" si="16"/>
        <v>7215.13</v>
      </c>
      <c r="T44" s="130">
        <f t="shared" si="16"/>
        <v>0</v>
      </c>
      <c r="U44" s="130">
        <f>SUM(U41:U42)</f>
        <v>7215.13</v>
      </c>
      <c r="V44" s="130">
        <f t="shared" si="16"/>
        <v>7215.13</v>
      </c>
      <c r="W44" s="130">
        <f t="shared" si="16"/>
        <v>7215.13</v>
      </c>
      <c r="X44" s="132">
        <v>9</v>
      </c>
      <c r="Y44" s="7"/>
      <c r="Z44" s="110"/>
      <c r="AA44" s="110"/>
      <c r="AB44" s="110"/>
      <c r="AC44" s="110"/>
      <c r="AD44" s="110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</row>
    <row r="45" spans="1:53" s="37" customFormat="1" ht="16.5" thickTop="1" x14ac:dyDescent="0.25">
      <c r="A45" s="23">
        <v>44603</v>
      </c>
      <c r="B45" s="24"/>
      <c r="C45" s="25" t="s">
        <v>53</v>
      </c>
      <c r="D45" s="25" t="s">
        <v>39</v>
      </c>
      <c r="E45" s="24"/>
      <c r="F45" s="24"/>
      <c r="G45" s="26" t="s">
        <v>46</v>
      </c>
      <c r="H45" s="27" t="s">
        <v>41</v>
      </c>
      <c r="I45" s="24"/>
      <c r="J45" s="24"/>
      <c r="K45" s="24"/>
      <c r="L45" s="28">
        <v>44754</v>
      </c>
      <c r="M45" s="24">
        <v>2000786698</v>
      </c>
      <c r="N45" s="24"/>
      <c r="O45" s="76">
        <v>44770</v>
      </c>
      <c r="P45" s="24"/>
      <c r="Q45" s="25">
        <v>128</v>
      </c>
      <c r="R45" s="24">
        <v>40</v>
      </c>
      <c r="S45" s="29">
        <v>598.88</v>
      </c>
      <c r="T45" s="30"/>
      <c r="U45" s="31">
        <v>598.88</v>
      </c>
      <c r="V45" s="31">
        <v>598.88</v>
      </c>
      <c r="W45" s="31">
        <v>510</v>
      </c>
      <c r="X45" s="32"/>
      <c r="Y45" s="33"/>
    </row>
    <row r="46" spans="1:53" s="37" customFormat="1" x14ac:dyDescent="0.25">
      <c r="A46" s="23">
        <v>44603</v>
      </c>
      <c r="B46" s="24"/>
      <c r="C46" s="25" t="s">
        <v>53</v>
      </c>
      <c r="D46" s="25" t="s">
        <v>39</v>
      </c>
      <c r="E46" s="24"/>
      <c r="F46" s="24"/>
      <c r="G46" s="26" t="s">
        <v>46</v>
      </c>
      <c r="H46" s="27" t="s">
        <v>41</v>
      </c>
      <c r="I46" s="24"/>
      <c r="J46" s="24"/>
      <c r="K46" s="24"/>
      <c r="L46" s="28">
        <v>44754</v>
      </c>
      <c r="M46" s="24">
        <v>2000786698</v>
      </c>
      <c r="N46" s="24"/>
      <c r="O46" s="76">
        <v>44823</v>
      </c>
      <c r="P46" s="24"/>
      <c r="Q46" s="25"/>
      <c r="R46" s="24">
        <v>88</v>
      </c>
      <c r="S46" s="29"/>
      <c r="T46" s="30"/>
      <c r="U46" s="31"/>
      <c r="V46" s="31"/>
      <c r="W46" s="31">
        <v>88.88</v>
      </c>
      <c r="X46" s="32"/>
      <c r="Y46" s="33"/>
    </row>
    <row r="47" spans="1:53" s="133" customFormat="1" ht="16.5" thickBot="1" x14ac:dyDescent="0.3">
      <c r="A47" s="152" t="s">
        <v>42</v>
      </c>
      <c r="B47" s="152"/>
      <c r="C47" s="152"/>
      <c r="D47" s="152"/>
      <c r="E47" s="152"/>
      <c r="F47" s="126"/>
      <c r="G47" s="127"/>
      <c r="H47" s="126"/>
      <c r="I47" s="126"/>
      <c r="J47" s="126"/>
      <c r="K47" s="126"/>
      <c r="L47" s="128"/>
      <c r="M47" s="129"/>
      <c r="N47" s="129"/>
      <c r="O47" s="128"/>
      <c r="P47" s="129"/>
      <c r="Q47" s="130">
        <f t="shared" ref="Q47:W47" si="17">SUM(Q45:Q46)</f>
        <v>128</v>
      </c>
      <c r="R47" s="130">
        <f>SUM(R45:R46)</f>
        <v>128</v>
      </c>
      <c r="S47" s="131">
        <f t="shared" si="17"/>
        <v>598.88</v>
      </c>
      <c r="T47" s="130">
        <f t="shared" si="17"/>
        <v>0</v>
      </c>
      <c r="U47" s="130">
        <f t="shared" si="17"/>
        <v>598.88</v>
      </c>
      <c r="V47" s="130">
        <f t="shared" si="17"/>
        <v>598.88</v>
      </c>
      <c r="W47" s="130">
        <f t="shared" si="17"/>
        <v>598.88</v>
      </c>
      <c r="X47" s="132">
        <v>10</v>
      </c>
      <c r="Y47" s="7"/>
      <c r="Z47" s="110"/>
      <c r="AA47" s="110"/>
      <c r="AB47" s="110"/>
      <c r="AC47" s="110"/>
      <c r="AD47" s="110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</row>
    <row r="48" spans="1:53" s="37" customFormat="1" ht="16.5" thickTop="1" x14ac:dyDescent="0.25">
      <c r="A48" s="23">
        <v>44623</v>
      </c>
      <c r="B48" s="24"/>
      <c r="C48" s="25" t="s">
        <v>54</v>
      </c>
      <c r="D48" s="25" t="s">
        <v>39</v>
      </c>
      <c r="E48" s="24"/>
      <c r="F48" s="24"/>
      <c r="G48" s="26" t="s">
        <v>46</v>
      </c>
      <c r="H48" s="27" t="s">
        <v>41</v>
      </c>
      <c r="I48" s="24"/>
      <c r="J48" s="24"/>
      <c r="K48" s="24"/>
      <c r="L48" s="28">
        <v>44754</v>
      </c>
      <c r="M48" s="24">
        <v>2000786698</v>
      </c>
      <c r="N48" s="24"/>
      <c r="O48" s="76">
        <v>44770</v>
      </c>
      <c r="P48" s="24"/>
      <c r="Q48" s="25">
        <v>358</v>
      </c>
      <c r="R48" s="24">
        <v>194</v>
      </c>
      <c r="S48" s="29">
        <v>5830.16</v>
      </c>
      <c r="T48" s="30"/>
      <c r="U48" s="31">
        <v>5610.08</v>
      </c>
      <c r="V48" s="31">
        <v>5610.08</v>
      </c>
      <c r="W48" s="31">
        <v>1854.45</v>
      </c>
      <c r="X48" s="32"/>
      <c r="Y48" s="33"/>
    </row>
    <row r="49" spans="1:53" s="37" customFormat="1" x14ac:dyDescent="0.25">
      <c r="A49" s="23">
        <v>44623</v>
      </c>
      <c r="B49" s="24"/>
      <c r="C49" s="25" t="s">
        <v>54</v>
      </c>
      <c r="D49" s="25" t="s">
        <v>39</v>
      </c>
      <c r="E49" s="24"/>
      <c r="F49" s="24"/>
      <c r="G49" s="26" t="s">
        <v>46</v>
      </c>
      <c r="H49" s="27" t="s">
        <v>41</v>
      </c>
      <c r="I49" s="24"/>
      <c r="J49" s="24"/>
      <c r="K49" s="24"/>
      <c r="L49" s="28">
        <v>44754</v>
      </c>
      <c r="M49" s="24">
        <v>2000786698</v>
      </c>
      <c r="N49" s="24"/>
      <c r="O49" s="76">
        <v>44773</v>
      </c>
      <c r="P49" s="24"/>
      <c r="Q49" s="25"/>
      <c r="R49" s="24">
        <v>145</v>
      </c>
      <c r="S49" s="29"/>
      <c r="T49" s="30"/>
      <c r="U49" s="31"/>
      <c r="V49" s="31"/>
      <c r="W49" s="31">
        <v>2337.9499999999998</v>
      </c>
      <c r="X49" s="32"/>
      <c r="Y49" s="33"/>
    </row>
    <row r="50" spans="1:53" s="37" customFormat="1" x14ac:dyDescent="0.25">
      <c r="A50" s="23">
        <v>44623</v>
      </c>
      <c r="B50" s="24"/>
      <c r="C50" s="25" t="s">
        <v>54</v>
      </c>
      <c r="D50" s="25" t="s">
        <v>39</v>
      </c>
      <c r="E50" s="24"/>
      <c r="F50" s="24"/>
      <c r="G50" s="26" t="s">
        <v>46</v>
      </c>
      <c r="H50" s="27" t="s">
        <v>41</v>
      </c>
      <c r="I50" s="24"/>
      <c r="J50" s="24"/>
      <c r="K50" s="24"/>
      <c r="L50" s="28">
        <v>44754</v>
      </c>
      <c r="M50" s="24">
        <v>2000786698</v>
      </c>
      <c r="N50" s="24"/>
      <c r="O50" s="76">
        <v>44823</v>
      </c>
      <c r="P50" s="24"/>
      <c r="Q50" s="25"/>
      <c r="R50" s="24">
        <v>17</v>
      </c>
      <c r="S50" s="30"/>
      <c r="T50" s="30"/>
      <c r="U50" s="31"/>
      <c r="V50" s="31"/>
      <c r="W50" s="31">
        <v>1417.68</v>
      </c>
      <c r="X50" s="32"/>
      <c r="Y50" s="33"/>
    </row>
    <row r="51" spans="1:53" s="37" customFormat="1" x14ac:dyDescent="0.25">
      <c r="A51" s="23">
        <v>44623</v>
      </c>
      <c r="B51" s="24"/>
      <c r="C51" s="25" t="s">
        <v>54</v>
      </c>
      <c r="D51" s="25" t="s">
        <v>39</v>
      </c>
      <c r="E51" s="24"/>
      <c r="F51" s="24"/>
      <c r="G51" s="26">
        <v>44841</v>
      </c>
      <c r="H51" s="27" t="s">
        <v>41</v>
      </c>
      <c r="I51" s="24"/>
      <c r="J51" s="24"/>
      <c r="K51" s="24"/>
      <c r="L51" s="28">
        <v>44823</v>
      </c>
      <c r="M51" s="24">
        <v>2000790621</v>
      </c>
      <c r="N51" s="24"/>
      <c r="O51" s="76">
        <v>44852</v>
      </c>
      <c r="P51" s="24"/>
      <c r="Q51" s="25"/>
      <c r="R51" s="24">
        <v>2</v>
      </c>
      <c r="S51" s="29"/>
      <c r="T51" s="30"/>
      <c r="U51" s="31">
        <v>220.08</v>
      </c>
      <c r="V51" s="31">
        <v>220.08</v>
      </c>
      <c r="W51" s="31">
        <v>220.08</v>
      </c>
      <c r="X51" s="32"/>
      <c r="Y51" s="33"/>
    </row>
    <row r="52" spans="1:53" s="111" customFormat="1" x14ac:dyDescent="0.25">
      <c r="A52" s="114"/>
      <c r="B52" s="115"/>
      <c r="C52" s="116"/>
      <c r="D52" s="116"/>
      <c r="E52" s="115"/>
      <c r="F52" s="115"/>
      <c r="G52" s="117"/>
      <c r="H52" s="118"/>
      <c r="I52" s="115"/>
      <c r="J52" s="115"/>
      <c r="K52" s="119"/>
      <c r="L52" s="134"/>
      <c r="M52" s="115"/>
      <c r="N52" s="115"/>
      <c r="O52" s="120"/>
      <c r="P52" s="115"/>
      <c r="Q52" s="116"/>
      <c r="R52" s="115"/>
      <c r="S52" s="121"/>
      <c r="T52" s="122"/>
      <c r="U52" s="123"/>
      <c r="V52" s="123"/>
      <c r="W52" s="123"/>
      <c r="X52" s="124"/>
      <c r="Y52" s="125"/>
      <c r="Z52" s="110"/>
      <c r="AA52" s="110"/>
      <c r="AB52" s="110"/>
      <c r="AC52" s="110"/>
      <c r="AD52" s="110"/>
    </row>
    <row r="53" spans="1:53" s="133" customFormat="1" ht="16.5" thickBot="1" x14ac:dyDescent="0.3">
      <c r="A53" s="152" t="s">
        <v>42</v>
      </c>
      <c r="B53" s="152"/>
      <c r="C53" s="152"/>
      <c r="D53" s="152"/>
      <c r="E53" s="152"/>
      <c r="F53" s="126"/>
      <c r="G53" s="127"/>
      <c r="H53" s="126"/>
      <c r="I53" s="126"/>
      <c r="J53" s="126"/>
      <c r="K53" s="126"/>
      <c r="L53" s="128"/>
      <c r="M53" s="129"/>
      <c r="N53" s="129"/>
      <c r="O53" s="128"/>
      <c r="P53" s="129"/>
      <c r="Q53" s="130">
        <f t="shared" ref="Q53:W53" si="18">SUM(Q48:Q52)</f>
        <v>358</v>
      </c>
      <c r="R53" s="130">
        <f t="shared" si="18"/>
        <v>358</v>
      </c>
      <c r="S53" s="131">
        <f t="shared" si="18"/>
        <v>5830.16</v>
      </c>
      <c r="T53" s="130">
        <f t="shared" si="18"/>
        <v>0</v>
      </c>
      <c r="U53" s="130">
        <f>SUM(U48:U52)</f>
        <v>5830.16</v>
      </c>
      <c r="V53" s="130">
        <f t="shared" si="18"/>
        <v>5830.16</v>
      </c>
      <c r="W53" s="130">
        <f t="shared" si="18"/>
        <v>5830.16</v>
      </c>
      <c r="X53" s="132">
        <v>11</v>
      </c>
      <c r="Y53" s="7"/>
      <c r="Z53" s="110"/>
      <c r="AA53" s="110"/>
      <c r="AB53" s="110"/>
      <c r="AC53" s="110"/>
      <c r="AD53" s="110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</row>
    <row r="54" spans="1:53" s="110" customFormat="1" ht="16.5" thickTop="1" x14ac:dyDescent="0.25">
      <c r="A54" s="23">
        <v>44658</v>
      </c>
      <c r="B54" s="24"/>
      <c r="C54" s="25" t="s">
        <v>55</v>
      </c>
      <c r="D54" s="25" t="s">
        <v>39</v>
      </c>
      <c r="E54" s="24"/>
      <c r="F54" s="24"/>
      <c r="G54" s="26" t="s">
        <v>46</v>
      </c>
      <c r="H54" s="27" t="s">
        <v>41</v>
      </c>
      <c r="I54" s="24"/>
      <c r="J54" s="24"/>
      <c r="K54" s="24"/>
      <c r="L54" s="28">
        <v>44754</v>
      </c>
      <c r="M54" s="24">
        <v>2000786698</v>
      </c>
      <c r="N54" s="24"/>
      <c r="O54" s="76">
        <v>44770</v>
      </c>
      <c r="P54" s="24"/>
      <c r="Q54" s="25">
        <v>1192</v>
      </c>
      <c r="R54" s="24">
        <v>90</v>
      </c>
      <c r="S54" s="29">
        <v>19558.669999999998</v>
      </c>
      <c r="T54" s="30"/>
      <c r="U54" s="31">
        <v>14516.33</v>
      </c>
      <c r="V54" s="31">
        <v>14516.33</v>
      </c>
      <c r="W54" s="31">
        <v>3025.6</v>
      </c>
      <c r="X54" s="32"/>
      <c r="Y54" s="33"/>
      <c r="Z54" s="37"/>
      <c r="AA54" s="37"/>
      <c r="AB54" s="37"/>
      <c r="AC54" s="37"/>
      <c r="AD54" s="37"/>
    </row>
    <row r="55" spans="1:53" s="110" customFormat="1" x14ac:dyDescent="0.25">
      <c r="A55" s="23">
        <v>44658</v>
      </c>
      <c r="B55" s="24"/>
      <c r="C55" s="25" t="s">
        <v>55</v>
      </c>
      <c r="D55" s="25" t="s">
        <v>39</v>
      </c>
      <c r="E55" s="24"/>
      <c r="F55" s="24"/>
      <c r="G55" s="26" t="s">
        <v>46</v>
      </c>
      <c r="H55" s="27" t="s">
        <v>41</v>
      </c>
      <c r="I55" s="24"/>
      <c r="J55" s="24"/>
      <c r="K55" s="24"/>
      <c r="L55" s="28">
        <v>44754</v>
      </c>
      <c r="M55" s="24">
        <v>2000786698</v>
      </c>
      <c r="N55" s="24"/>
      <c r="O55" s="76">
        <v>44823</v>
      </c>
      <c r="P55" s="24"/>
      <c r="Q55" s="25"/>
      <c r="R55" s="24">
        <v>433</v>
      </c>
      <c r="S55" s="29"/>
      <c r="T55" s="30"/>
      <c r="U55" s="31"/>
      <c r="V55" s="31"/>
      <c r="W55" s="31">
        <v>11490.73</v>
      </c>
      <c r="X55" s="32"/>
      <c r="Y55" s="33"/>
      <c r="Z55" s="37"/>
      <c r="AA55" s="37"/>
      <c r="AB55" s="37"/>
      <c r="AC55" s="37"/>
      <c r="AD55" s="37"/>
    </row>
    <row r="56" spans="1:53" s="110" customFormat="1" x14ac:dyDescent="0.25">
      <c r="A56" s="23">
        <v>44658</v>
      </c>
      <c r="B56" s="24"/>
      <c r="C56" s="25" t="s">
        <v>55</v>
      </c>
      <c r="D56" s="25" t="s">
        <v>39</v>
      </c>
      <c r="E56" s="24"/>
      <c r="F56" s="24"/>
      <c r="G56" s="26" t="s">
        <v>46</v>
      </c>
      <c r="H56" s="27" t="s">
        <v>41</v>
      </c>
      <c r="I56" s="24"/>
      <c r="J56" s="24"/>
      <c r="K56" s="24"/>
      <c r="L56" s="28">
        <v>44754</v>
      </c>
      <c r="M56" s="24">
        <v>2000786699</v>
      </c>
      <c r="N56" s="24"/>
      <c r="O56" s="76">
        <v>44823</v>
      </c>
      <c r="P56" s="24"/>
      <c r="Q56" s="25"/>
      <c r="R56" s="24">
        <v>2</v>
      </c>
      <c r="S56" s="29"/>
      <c r="T56" s="30"/>
      <c r="U56" s="31">
        <v>324</v>
      </c>
      <c r="V56" s="31">
        <v>324</v>
      </c>
      <c r="W56" s="31">
        <v>324</v>
      </c>
      <c r="X56" s="32"/>
      <c r="Y56" s="33"/>
      <c r="Z56" s="37"/>
      <c r="AA56" s="37"/>
      <c r="AB56" s="37"/>
      <c r="AC56" s="37"/>
      <c r="AD56" s="37"/>
    </row>
    <row r="57" spans="1:53" s="110" customFormat="1" x14ac:dyDescent="0.25">
      <c r="A57" s="23">
        <v>44658</v>
      </c>
      <c r="B57" s="24"/>
      <c r="C57" s="25" t="s">
        <v>55</v>
      </c>
      <c r="D57" s="25" t="s">
        <v>39</v>
      </c>
      <c r="E57" s="24"/>
      <c r="F57" s="24"/>
      <c r="G57" s="26">
        <v>44841</v>
      </c>
      <c r="H57" s="27" t="s">
        <v>41</v>
      </c>
      <c r="I57" s="24"/>
      <c r="J57" s="135"/>
      <c r="K57" s="24"/>
      <c r="L57" s="28">
        <v>44823</v>
      </c>
      <c r="M57" s="24">
        <v>2000790620</v>
      </c>
      <c r="N57" s="24"/>
      <c r="O57" s="76">
        <v>44852</v>
      </c>
      <c r="P57" s="24"/>
      <c r="Q57" s="25"/>
      <c r="R57" s="24">
        <v>103</v>
      </c>
      <c r="S57" s="29"/>
      <c r="T57" s="30"/>
      <c r="U57" s="136">
        <v>651.99</v>
      </c>
      <c r="V57" s="31">
        <v>651.99</v>
      </c>
      <c r="W57" s="31">
        <v>651.99</v>
      </c>
      <c r="X57" s="32"/>
      <c r="Y57" s="33"/>
      <c r="Z57" s="37"/>
      <c r="AA57" s="37"/>
      <c r="AB57" s="37"/>
      <c r="AC57" s="37"/>
      <c r="AD57" s="37"/>
    </row>
    <row r="58" spans="1:53" s="110" customFormat="1" x14ac:dyDescent="0.25">
      <c r="A58" s="23">
        <v>44658</v>
      </c>
      <c r="B58" s="24"/>
      <c r="C58" s="25" t="s">
        <v>55</v>
      </c>
      <c r="D58" s="25" t="s">
        <v>39</v>
      </c>
      <c r="E58" s="24"/>
      <c r="F58" s="24"/>
      <c r="G58" s="26">
        <v>44841</v>
      </c>
      <c r="H58" s="27" t="s">
        <v>41</v>
      </c>
      <c r="I58" s="24"/>
      <c r="J58" s="24"/>
      <c r="K58" s="24"/>
      <c r="L58" s="28">
        <v>44823</v>
      </c>
      <c r="M58" s="24">
        <v>2000790618</v>
      </c>
      <c r="N58" s="24"/>
      <c r="O58" s="76">
        <v>44852</v>
      </c>
      <c r="P58" s="24"/>
      <c r="Q58" s="25"/>
      <c r="R58" s="24">
        <v>228</v>
      </c>
      <c r="S58" s="29"/>
      <c r="T58" s="30"/>
      <c r="U58" s="136">
        <v>1587.21</v>
      </c>
      <c r="V58" s="31">
        <v>1587.21</v>
      </c>
      <c r="W58" s="31">
        <v>1587.21</v>
      </c>
      <c r="X58" s="32"/>
      <c r="Y58" s="33"/>
      <c r="Z58" s="37"/>
      <c r="AA58" s="37"/>
      <c r="AB58" s="37"/>
      <c r="AC58" s="37"/>
      <c r="AD58" s="37"/>
    </row>
    <row r="59" spans="1:53" s="110" customFormat="1" x14ac:dyDescent="0.25">
      <c r="A59" s="23">
        <v>44658</v>
      </c>
      <c r="B59" s="24"/>
      <c r="C59" s="25" t="s">
        <v>55</v>
      </c>
      <c r="D59" s="25" t="s">
        <v>39</v>
      </c>
      <c r="E59" s="24"/>
      <c r="F59" s="24"/>
      <c r="G59" s="26">
        <v>44893</v>
      </c>
      <c r="H59" s="27" t="s">
        <v>41</v>
      </c>
      <c r="I59" s="24"/>
      <c r="J59" s="24"/>
      <c r="K59" s="24"/>
      <c r="L59" s="28">
        <v>44868</v>
      </c>
      <c r="M59" s="24">
        <v>9300017425</v>
      </c>
      <c r="N59" s="24"/>
      <c r="O59" s="76">
        <v>44873</v>
      </c>
      <c r="P59" s="24"/>
      <c r="Q59" s="25"/>
      <c r="R59" s="24">
        <v>186</v>
      </c>
      <c r="S59" s="29"/>
      <c r="T59" s="30"/>
      <c r="U59" s="136">
        <v>2437.14</v>
      </c>
      <c r="V59" s="31">
        <v>2437.14</v>
      </c>
      <c r="W59" s="31">
        <v>2437.14</v>
      </c>
      <c r="X59" s="32"/>
      <c r="Y59" s="33"/>
      <c r="Z59" s="37"/>
      <c r="AA59" s="37"/>
      <c r="AB59" s="37"/>
      <c r="AC59" s="37"/>
      <c r="AD59" s="37"/>
    </row>
    <row r="60" spans="1:53" x14ac:dyDescent="0.25">
      <c r="A60" s="23">
        <v>44658</v>
      </c>
      <c r="B60" s="24"/>
      <c r="C60" s="25" t="s">
        <v>55</v>
      </c>
      <c r="D60" s="25" t="s">
        <v>39</v>
      </c>
      <c r="E60" s="115"/>
      <c r="F60" s="115"/>
      <c r="G60" s="117">
        <v>45056</v>
      </c>
      <c r="H60" s="27" t="s">
        <v>41</v>
      </c>
      <c r="I60" s="115"/>
      <c r="J60" s="115"/>
      <c r="K60" s="119"/>
      <c r="L60" s="134">
        <v>44916</v>
      </c>
      <c r="M60" s="115">
        <v>9300017861</v>
      </c>
      <c r="N60" s="115"/>
      <c r="O60" s="120"/>
      <c r="P60" s="115"/>
      <c r="Q60" s="116"/>
      <c r="R60" s="115"/>
      <c r="S60" s="121"/>
      <c r="T60" s="122"/>
      <c r="U60" s="123">
        <v>42</v>
      </c>
      <c r="V60" s="123">
        <v>42</v>
      </c>
      <c r="W60" s="123"/>
      <c r="X60" s="124"/>
    </row>
    <row r="61" spans="1:53" ht="16.5" thickBot="1" x14ac:dyDescent="0.3">
      <c r="A61" s="152" t="s">
        <v>42</v>
      </c>
      <c r="B61" s="152"/>
      <c r="C61" s="152"/>
      <c r="D61" s="152"/>
      <c r="E61" s="152"/>
      <c r="F61" s="126"/>
      <c r="G61" s="127"/>
      <c r="H61" s="126"/>
      <c r="I61" s="126"/>
      <c r="J61" s="126"/>
      <c r="K61" s="126"/>
      <c r="L61" s="128"/>
      <c r="M61" s="129"/>
      <c r="N61" s="129"/>
      <c r="O61" s="128"/>
      <c r="P61" s="137">
        <f>Q61-R61</f>
        <v>150</v>
      </c>
      <c r="Q61" s="130">
        <f>SUM(Q54:Q60)</f>
        <v>1192</v>
      </c>
      <c r="R61" s="130">
        <f>SUM(R54:R60)</f>
        <v>1042</v>
      </c>
      <c r="S61" s="138">
        <f t="shared" ref="S61:W61" si="19">SUM(S54:S60)</f>
        <v>19558.669999999998</v>
      </c>
      <c r="T61" s="130">
        <f t="shared" si="19"/>
        <v>0</v>
      </c>
      <c r="U61" s="130">
        <f t="shared" si="19"/>
        <v>19558.669999999998</v>
      </c>
      <c r="V61" s="130">
        <f>SUM(V54:V60)</f>
        <v>19558.669999999998</v>
      </c>
      <c r="W61" s="139">
        <f t="shared" si="19"/>
        <v>19516.669999999998</v>
      </c>
      <c r="X61" s="132">
        <v>12</v>
      </c>
      <c r="Z61" s="140">
        <f>S61-U61</f>
        <v>0</v>
      </c>
    </row>
    <row r="62" spans="1:53" s="8" customFormat="1" ht="16.5" thickTop="1" x14ac:dyDescent="0.25">
      <c r="A62" s="23">
        <v>44691</v>
      </c>
      <c r="B62" s="24"/>
      <c r="C62" s="25" t="s">
        <v>56</v>
      </c>
      <c r="D62" s="25" t="s">
        <v>39</v>
      </c>
      <c r="E62" s="24"/>
      <c r="F62" s="24"/>
      <c r="G62" s="26" t="s">
        <v>46</v>
      </c>
      <c r="H62" s="27" t="s">
        <v>41</v>
      </c>
      <c r="I62" s="24"/>
      <c r="J62" s="24"/>
      <c r="K62" s="24"/>
      <c r="L62" s="28">
        <v>44754</v>
      </c>
      <c r="M62" s="24">
        <v>2000786698</v>
      </c>
      <c r="N62" s="24"/>
      <c r="O62" s="76">
        <v>44823</v>
      </c>
      <c r="P62" s="24"/>
      <c r="Q62" s="25">
        <v>42</v>
      </c>
      <c r="R62" s="24">
        <v>42</v>
      </c>
      <c r="S62" s="29">
        <v>7518</v>
      </c>
      <c r="T62" s="30"/>
      <c r="U62" s="31">
        <v>7518</v>
      </c>
      <c r="V62" s="31">
        <v>7518</v>
      </c>
      <c r="W62" s="31">
        <v>7518</v>
      </c>
      <c r="X62" s="32"/>
      <c r="Y62" s="125"/>
    </row>
    <row r="63" spans="1:53" x14ac:dyDescent="0.25">
      <c r="A63" s="114"/>
      <c r="B63" s="115"/>
      <c r="C63" s="116"/>
      <c r="D63" s="116"/>
      <c r="E63" s="115"/>
      <c r="F63" s="115"/>
      <c r="G63" s="117"/>
      <c r="H63" s="118"/>
      <c r="I63" s="115"/>
      <c r="J63" s="115"/>
      <c r="K63" s="119"/>
      <c r="L63" s="134"/>
      <c r="M63" s="115"/>
      <c r="N63" s="115"/>
      <c r="O63" s="120"/>
      <c r="P63" s="115"/>
      <c r="Q63" s="116"/>
      <c r="R63" s="115"/>
      <c r="S63" s="121"/>
      <c r="T63" s="122"/>
      <c r="U63" s="123"/>
      <c r="V63" s="123"/>
      <c r="W63" s="123"/>
      <c r="X63" s="124"/>
    </row>
    <row r="64" spans="1:53" ht="16.5" thickBot="1" x14ac:dyDescent="0.3">
      <c r="A64" s="152" t="s">
        <v>42</v>
      </c>
      <c r="B64" s="152"/>
      <c r="C64" s="152"/>
      <c r="D64" s="152"/>
      <c r="E64" s="152"/>
      <c r="F64" s="126"/>
      <c r="G64" s="127"/>
      <c r="H64" s="126"/>
      <c r="I64" s="126"/>
      <c r="J64" s="126"/>
      <c r="K64" s="126"/>
      <c r="L64" s="128"/>
      <c r="M64" s="129"/>
      <c r="N64" s="129"/>
      <c r="O64" s="128"/>
      <c r="P64" s="129"/>
      <c r="Q64" s="130">
        <f t="shared" ref="Q64:W64" si="20">SUM(Q62:Q63)</f>
        <v>42</v>
      </c>
      <c r="R64" s="130">
        <f t="shared" si="20"/>
        <v>42</v>
      </c>
      <c r="S64" s="131">
        <f t="shared" si="20"/>
        <v>7518</v>
      </c>
      <c r="T64" s="130">
        <f t="shared" si="20"/>
        <v>0</v>
      </c>
      <c r="U64" s="130">
        <f t="shared" si="20"/>
        <v>7518</v>
      </c>
      <c r="V64" s="130">
        <f t="shared" si="20"/>
        <v>7518</v>
      </c>
      <c r="W64" s="130">
        <f t="shared" si="20"/>
        <v>7518</v>
      </c>
      <c r="X64" s="132">
        <v>13</v>
      </c>
    </row>
    <row r="65" spans="1:28" s="8" customFormat="1" ht="16.5" thickTop="1" x14ac:dyDescent="0.25">
      <c r="A65" s="23">
        <v>44744</v>
      </c>
      <c r="B65" s="24"/>
      <c r="C65" s="25" t="s">
        <v>57</v>
      </c>
      <c r="D65" s="25" t="s">
        <v>39</v>
      </c>
      <c r="E65" s="24"/>
      <c r="F65" s="24"/>
      <c r="G65" s="26">
        <v>44841</v>
      </c>
      <c r="H65" s="27" t="s">
        <v>41</v>
      </c>
      <c r="I65" s="24"/>
      <c r="J65" s="24"/>
      <c r="K65" s="24"/>
      <c r="L65" s="28">
        <v>44823</v>
      </c>
      <c r="M65" s="24">
        <v>2000790617</v>
      </c>
      <c r="N65" s="24"/>
      <c r="O65" s="76">
        <v>44852</v>
      </c>
      <c r="P65" s="24"/>
      <c r="Q65" s="25">
        <v>855</v>
      </c>
      <c r="R65" s="24">
        <v>551</v>
      </c>
      <c r="S65" s="29">
        <v>21156.67</v>
      </c>
      <c r="T65" s="30"/>
      <c r="U65" s="31">
        <v>3550.98</v>
      </c>
      <c r="V65" s="31">
        <v>3551</v>
      </c>
      <c r="W65" s="31">
        <v>20851.62</v>
      </c>
      <c r="X65" s="32"/>
      <c r="Y65" s="125"/>
    </row>
    <row r="66" spans="1:28" s="8" customFormat="1" x14ac:dyDescent="0.25">
      <c r="A66" s="23">
        <v>44744</v>
      </c>
      <c r="B66" s="24"/>
      <c r="C66" s="25" t="s">
        <v>57</v>
      </c>
      <c r="D66" s="25" t="s">
        <v>39</v>
      </c>
      <c r="E66" s="24"/>
      <c r="F66" s="24"/>
      <c r="G66" s="26">
        <v>44841</v>
      </c>
      <c r="H66" s="27" t="s">
        <v>41</v>
      </c>
      <c r="I66" s="24"/>
      <c r="J66" s="24"/>
      <c r="K66" s="24"/>
      <c r="L66" s="28">
        <v>44823</v>
      </c>
      <c r="M66" s="24">
        <v>2000790619</v>
      </c>
      <c r="N66" s="24"/>
      <c r="O66" s="76">
        <v>44852</v>
      </c>
      <c r="P66" s="24"/>
      <c r="Q66" s="25"/>
      <c r="R66" s="24"/>
      <c r="S66" s="29"/>
      <c r="T66" s="30"/>
      <c r="U66" s="31">
        <v>307.51</v>
      </c>
      <c r="V66" s="31">
        <v>308</v>
      </c>
      <c r="W66" s="31"/>
      <c r="X66" s="32"/>
      <c r="Y66" s="125"/>
    </row>
    <row r="67" spans="1:28" s="8" customFormat="1" x14ac:dyDescent="0.25">
      <c r="A67" s="23">
        <v>44744</v>
      </c>
      <c r="B67" s="24"/>
      <c r="C67" s="25" t="s">
        <v>57</v>
      </c>
      <c r="D67" s="25" t="s">
        <v>39</v>
      </c>
      <c r="E67" s="24"/>
      <c r="F67" s="24"/>
      <c r="G67" s="26">
        <v>44841</v>
      </c>
      <c r="H67" s="27" t="s">
        <v>41</v>
      </c>
      <c r="I67" s="24"/>
      <c r="J67" s="24"/>
      <c r="K67" s="24"/>
      <c r="L67" s="28">
        <v>44823</v>
      </c>
      <c r="M67" s="24">
        <v>2000790622</v>
      </c>
      <c r="N67" s="24"/>
      <c r="O67" s="76">
        <v>44852</v>
      </c>
      <c r="P67" s="24"/>
      <c r="Q67" s="25"/>
      <c r="R67" s="24"/>
      <c r="S67" s="29"/>
      <c r="T67" s="30"/>
      <c r="U67" s="31">
        <v>490</v>
      </c>
      <c r="V67" s="31">
        <v>490</v>
      </c>
      <c r="W67" s="31"/>
      <c r="X67" s="32"/>
      <c r="Y67" s="125"/>
    </row>
    <row r="68" spans="1:28" s="8" customFormat="1" x14ac:dyDescent="0.25">
      <c r="A68" s="23">
        <v>44744</v>
      </c>
      <c r="B68" s="24"/>
      <c r="C68" s="25" t="s">
        <v>57</v>
      </c>
      <c r="D68" s="25" t="s">
        <v>39</v>
      </c>
      <c r="E68" s="24"/>
      <c r="F68" s="24"/>
      <c r="G68" s="26">
        <v>44841</v>
      </c>
      <c r="H68" s="27" t="s">
        <v>41</v>
      </c>
      <c r="I68" s="24"/>
      <c r="J68" s="24"/>
      <c r="K68" s="24"/>
      <c r="L68" s="28">
        <v>44823</v>
      </c>
      <c r="M68" s="24">
        <v>2000790614</v>
      </c>
      <c r="N68" s="24"/>
      <c r="O68" s="76">
        <v>44852</v>
      </c>
      <c r="P68" s="24"/>
      <c r="Q68" s="25"/>
      <c r="R68" s="24"/>
      <c r="S68" s="29"/>
      <c r="T68" s="30"/>
      <c r="U68" s="31">
        <v>1074.1500000000001</v>
      </c>
      <c r="V68" s="31">
        <v>1074</v>
      </c>
      <c r="W68" s="31"/>
      <c r="X68" s="32"/>
      <c r="Y68" s="125"/>
    </row>
    <row r="69" spans="1:28" s="8" customFormat="1" x14ac:dyDescent="0.25">
      <c r="A69" s="23">
        <v>44744</v>
      </c>
      <c r="B69" s="24"/>
      <c r="C69" s="25" t="s">
        <v>57</v>
      </c>
      <c r="D69" s="25" t="s">
        <v>39</v>
      </c>
      <c r="E69" s="24"/>
      <c r="F69" s="24"/>
      <c r="G69" s="26">
        <v>44841</v>
      </c>
      <c r="H69" s="27" t="s">
        <v>41</v>
      </c>
      <c r="I69" s="24"/>
      <c r="J69" s="24"/>
      <c r="K69" s="24"/>
      <c r="L69" s="28">
        <v>44823</v>
      </c>
      <c r="M69" s="24">
        <v>2000790613</v>
      </c>
      <c r="N69" s="24"/>
      <c r="O69" s="76">
        <v>44852</v>
      </c>
      <c r="P69" s="24"/>
      <c r="Q69" s="25"/>
      <c r="R69" s="24"/>
      <c r="S69" s="29"/>
      <c r="T69" s="30"/>
      <c r="U69" s="31">
        <v>4752.42</v>
      </c>
      <c r="V69" s="31">
        <v>4752</v>
      </c>
      <c r="W69" s="31"/>
      <c r="X69" s="32"/>
      <c r="Y69" s="125"/>
    </row>
    <row r="70" spans="1:28" s="8" customFormat="1" x14ac:dyDescent="0.25">
      <c r="A70" s="23">
        <v>44744</v>
      </c>
      <c r="B70" s="24"/>
      <c r="C70" s="25" t="s">
        <v>57</v>
      </c>
      <c r="D70" s="25" t="s">
        <v>39</v>
      </c>
      <c r="E70" s="24"/>
      <c r="F70" s="24"/>
      <c r="G70" s="26">
        <v>44841</v>
      </c>
      <c r="H70" s="27" t="s">
        <v>41</v>
      </c>
      <c r="I70" s="24"/>
      <c r="J70" s="24"/>
      <c r="K70" s="24"/>
      <c r="L70" s="28">
        <v>44823</v>
      </c>
      <c r="M70" s="24">
        <v>2000790612</v>
      </c>
      <c r="N70" s="24"/>
      <c r="O70" s="76">
        <v>44852</v>
      </c>
      <c r="P70" s="24"/>
      <c r="Q70" s="25"/>
      <c r="R70" s="24"/>
      <c r="S70" s="29"/>
      <c r="T70" s="30"/>
      <c r="U70" s="31">
        <v>10676.56</v>
      </c>
      <c r="V70" s="31">
        <v>10677</v>
      </c>
      <c r="W70" s="31"/>
      <c r="X70" s="32"/>
      <c r="Y70" s="125"/>
    </row>
    <row r="71" spans="1:28" s="8" customFormat="1" x14ac:dyDescent="0.25">
      <c r="A71" s="23">
        <v>44744</v>
      </c>
      <c r="B71" s="24"/>
      <c r="C71" s="25" t="s">
        <v>57</v>
      </c>
      <c r="D71" s="25" t="s">
        <v>39</v>
      </c>
      <c r="E71" s="24"/>
      <c r="F71" s="24"/>
      <c r="G71" s="26">
        <v>44893</v>
      </c>
      <c r="H71" s="27" t="s">
        <v>41</v>
      </c>
      <c r="I71" s="24"/>
      <c r="J71" s="24"/>
      <c r="K71" s="24"/>
      <c r="L71" s="28">
        <v>44868</v>
      </c>
      <c r="M71" s="24">
        <v>9300017425</v>
      </c>
      <c r="N71" s="24"/>
      <c r="O71" s="76">
        <v>44873</v>
      </c>
      <c r="P71" s="24"/>
      <c r="Q71" s="25"/>
      <c r="R71" s="24">
        <v>104</v>
      </c>
      <c r="S71" s="29"/>
      <c r="T71" s="30"/>
      <c r="U71" s="31">
        <v>249.05</v>
      </c>
      <c r="V71" s="31">
        <v>249.05</v>
      </c>
      <c r="W71" s="31">
        <v>249.05</v>
      </c>
      <c r="X71" s="32"/>
      <c r="Y71" s="125"/>
      <c r="Z71" s="8">
        <v>200</v>
      </c>
      <c r="AA71" s="8" t="s">
        <v>58</v>
      </c>
      <c r="AB71" s="8" t="s">
        <v>59</v>
      </c>
    </row>
    <row r="72" spans="1:28" x14ac:dyDescent="0.25">
      <c r="A72" s="23">
        <v>44744</v>
      </c>
      <c r="B72" s="24"/>
      <c r="C72" s="25" t="s">
        <v>57</v>
      </c>
      <c r="D72" s="25" t="s">
        <v>39</v>
      </c>
      <c r="E72" s="115"/>
      <c r="F72" s="115"/>
      <c r="G72" s="117">
        <v>45056</v>
      </c>
      <c r="H72" s="27" t="s">
        <v>41</v>
      </c>
      <c r="I72" s="115"/>
      <c r="J72" s="115"/>
      <c r="K72" s="119"/>
      <c r="L72" s="134">
        <v>44916</v>
      </c>
      <c r="M72" s="115">
        <v>9300017861</v>
      </c>
      <c r="N72" s="115"/>
      <c r="O72" s="120"/>
      <c r="P72" s="115"/>
      <c r="Q72" s="116"/>
      <c r="R72" s="115"/>
      <c r="S72" s="121"/>
      <c r="T72" s="122"/>
      <c r="U72" s="123">
        <v>56</v>
      </c>
      <c r="V72" s="123">
        <v>56</v>
      </c>
      <c r="W72" s="123"/>
      <c r="X72" s="124"/>
    </row>
    <row r="73" spans="1:28" ht="16.5" thickBot="1" x14ac:dyDescent="0.3">
      <c r="A73" s="152" t="s">
        <v>42</v>
      </c>
      <c r="B73" s="152"/>
      <c r="C73" s="152"/>
      <c r="D73" s="152"/>
      <c r="E73" s="152"/>
      <c r="F73" s="126"/>
      <c r="G73" s="127"/>
      <c r="H73" s="126"/>
      <c r="I73" s="126"/>
      <c r="J73" s="126"/>
      <c r="K73" s="126"/>
      <c r="L73" s="128"/>
      <c r="M73" s="129"/>
      <c r="N73" s="129"/>
      <c r="O73" s="128"/>
      <c r="P73" s="137">
        <f>Q73-R73</f>
        <v>200</v>
      </c>
      <c r="Q73" s="130">
        <f t="shared" ref="Q73:V73" si="21">SUM(Q65:Q72)</f>
        <v>855</v>
      </c>
      <c r="R73" s="130">
        <f>SUM(R65:R72)</f>
        <v>655</v>
      </c>
      <c r="S73" s="131">
        <f t="shared" si="21"/>
        <v>21156.67</v>
      </c>
      <c r="T73" s="130">
        <f t="shared" si="21"/>
        <v>0</v>
      </c>
      <c r="U73" s="130">
        <f t="shared" si="21"/>
        <v>21156.67</v>
      </c>
      <c r="V73" s="130">
        <f t="shared" si="21"/>
        <v>21157.05</v>
      </c>
      <c r="W73" s="130">
        <f>SUM(W65:W72)</f>
        <v>21100.67</v>
      </c>
      <c r="X73" s="132">
        <v>14</v>
      </c>
      <c r="Z73" s="141"/>
    </row>
    <row r="74" spans="1:28" s="8" customFormat="1" ht="16.5" thickTop="1" x14ac:dyDescent="0.25">
      <c r="A74" s="23">
        <v>44762</v>
      </c>
      <c r="B74" s="24"/>
      <c r="C74" s="25" t="s">
        <v>60</v>
      </c>
      <c r="D74" s="25" t="s">
        <v>39</v>
      </c>
      <c r="E74" s="24"/>
      <c r="F74" s="24"/>
      <c r="G74" s="26">
        <v>44893</v>
      </c>
      <c r="H74" s="27" t="s">
        <v>41</v>
      </c>
      <c r="I74" s="24"/>
      <c r="J74" s="24"/>
      <c r="K74" s="24"/>
      <c r="L74" s="28">
        <v>44868</v>
      </c>
      <c r="M74" s="24">
        <v>9300017425</v>
      </c>
      <c r="N74" s="24"/>
      <c r="O74" s="76">
        <v>44873</v>
      </c>
      <c r="P74" s="24"/>
      <c r="Q74" s="25">
        <v>14</v>
      </c>
      <c r="R74" s="24">
        <v>4</v>
      </c>
      <c r="S74" s="29">
        <v>6135.8</v>
      </c>
      <c r="T74" s="30"/>
      <c r="U74" s="31">
        <v>875.24</v>
      </c>
      <c r="V74" s="31">
        <v>875</v>
      </c>
      <c r="W74" s="31">
        <v>875.24</v>
      </c>
      <c r="X74" s="32"/>
      <c r="Y74" s="125"/>
    </row>
    <row r="75" spans="1:28" s="8" customFormat="1" x14ac:dyDescent="0.25">
      <c r="A75" s="23">
        <v>44762</v>
      </c>
      <c r="B75" s="24"/>
      <c r="C75" s="25" t="s">
        <v>60</v>
      </c>
      <c r="D75" s="25" t="s">
        <v>39</v>
      </c>
      <c r="E75" s="24"/>
      <c r="F75" s="24"/>
      <c r="G75" s="26">
        <v>44986</v>
      </c>
      <c r="H75" s="27" t="s">
        <v>41</v>
      </c>
      <c r="I75" s="24"/>
      <c r="J75" s="24"/>
      <c r="K75" s="24"/>
      <c r="L75" s="28" t="s">
        <v>61</v>
      </c>
      <c r="M75" s="24" t="s">
        <v>62</v>
      </c>
      <c r="N75" s="24"/>
      <c r="O75" s="76">
        <v>44896</v>
      </c>
      <c r="P75" s="24"/>
      <c r="Q75" s="25"/>
      <c r="R75" s="24">
        <v>8</v>
      </c>
      <c r="S75" s="30"/>
      <c r="T75" s="30"/>
      <c r="U75" s="31">
        <v>5081.3599999999997</v>
      </c>
      <c r="V75" s="31">
        <v>5081.3599999999997</v>
      </c>
      <c r="W75" s="31">
        <v>5081.0600000000004</v>
      </c>
      <c r="X75" s="32"/>
      <c r="Y75" s="125"/>
      <c r="Z75" s="8">
        <v>1</v>
      </c>
      <c r="AA75" s="8" t="s">
        <v>63</v>
      </c>
      <c r="AB75" s="8">
        <v>179.2</v>
      </c>
    </row>
    <row r="76" spans="1:28" s="8" customFormat="1" x14ac:dyDescent="0.25">
      <c r="A76" s="23">
        <v>44762</v>
      </c>
      <c r="B76" s="24"/>
      <c r="C76" s="25" t="s">
        <v>60</v>
      </c>
      <c r="D76" s="25" t="s">
        <v>39</v>
      </c>
      <c r="E76" s="24"/>
      <c r="F76" s="24"/>
      <c r="G76" s="26">
        <v>45056</v>
      </c>
      <c r="H76" s="27" t="s">
        <v>41</v>
      </c>
      <c r="I76" s="24"/>
      <c r="J76" s="24"/>
      <c r="K76" s="24"/>
      <c r="L76" s="28">
        <v>44974</v>
      </c>
      <c r="M76" s="24">
        <v>9300018400</v>
      </c>
      <c r="N76" s="24"/>
      <c r="O76" s="76">
        <v>44980</v>
      </c>
      <c r="P76" s="24"/>
      <c r="Q76" s="25"/>
      <c r="R76" s="24">
        <v>2</v>
      </c>
      <c r="S76" s="30"/>
      <c r="T76" s="30"/>
      <c r="U76" s="31">
        <v>179.74</v>
      </c>
      <c r="V76" s="31">
        <v>179.74</v>
      </c>
      <c r="W76" s="31">
        <v>179.74</v>
      </c>
      <c r="X76" s="32"/>
      <c r="Y76" s="125"/>
      <c r="Z76" s="8">
        <v>1</v>
      </c>
      <c r="AA76" s="8" t="s">
        <v>63</v>
      </c>
      <c r="AB76" s="8">
        <v>179.2</v>
      </c>
    </row>
    <row r="77" spans="1:28" ht="16.5" thickBot="1" x14ac:dyDescent="0.3">
      <c r="A77" s="152" t="s">
        <v>42</v>
      </c>
      <c r="B77" s="152"/>
      <c r="C77" s="152"/>
      <c r="D77" s="152"/>
      <c r="E77" s="152"/>
      <c r="F77" s="126"/>
      <c r="G77" s="127"/>
      <c r="H77" s="126"/>
      <c r="I77" s="126"/>
      <c r="J77" s="126"/>
      <c r="K77" s="126"/>
      <c r="L77" s="128"/>
      <c r="M77" s="129"/>
      <c r="N77" s="129"/>
      <c r="O77" s="128"/>
      <c r="P77" s="129"/>
      <c r="Q77" s="130">
        <f>SUM(Q74:Q75)</f>
        <v>14</v>
      </c>
      <c r="R77" s="130">
        <f>SUM(R74:R76)</f>
        <v>14</v>
      </c>
      <c r="S77" s="131">
        <f>SUM(S74:S75)</f>
        <v>6135.8</v>
      </c>
      <c r="T77" s="130">
        <f>SUM(T74:T75)</f>
        <v>0</v>
      </c>
      <c r="U77" s="130">
        <f>SUM(U74:U76)</f>
        <v>6136.3399999999992</v>
      </c>
      <c r="V77" s="130">
        <f>SUM(V74:V76)</f>
        <v>6136.0999999999995</v>
      </c>
      <c r="W77" s="130">
        <f>SUM(W74:W76)</f>
        <v>6136.04</v>
      </c>
      <c r="X77" s="132">
        <v>15</v>
      </c>
      <c r="Z77" s="140">
        <v>1</v>
      </c>
      <c r="AA77" s="9" t="s">
        <v>64</v>
      </c>
    </row>
    <row r="78" spans="1:28" s="110" customFormat="1" ht="16.5" thickTop="1" x14ac:dyDescent="0.25">
      <c r="A78" s="23">
        <v>44818</v>
      </c>
      <c r="B78" s="24"/>
      <c r="C78" s="25" t="s">
        <v>65</v>
      </c>
      <c r="D78" s="25" t="s">
        <v>39</v>
      </c>
      <c r="E78" s="24"/>
      <c r="F78" s="24"/>
      <c r="G78" s="26">
        <v>44893</v>
      </c>
      <c r="H78" s="27" t="s">
        <v>41</v>
      </c>
      <c r="I78" s="24"/>
      <c r="J78" s="24"/>
      <c r="K78" s="24"/>
      <c r="L78" s="28">
        <v>44868</v>
      </c>
      <c r="M78" s="24">
        <v>9300017425</v>
      </c>
      <c r="N78" s="24"/>
      <c r="O78" s="76">
        <v>44873</v>
      </c>
      <c r="P78" s="24"/>
      <c r="Q78" s="25">
        <v>236</v>
      </c>
      <c r="R78" s="24">
        <v>40</v>
      </c>
      <c r="S78" s="29">
        <v>1727.74</v>
      </c>
      <c r="T78" s="30"/>
      <c r="U78" s="31">
        <v>1251.5999999999999</v>
      </c>
      <c r="V78" s="31">
        <v>1251.5999999999999</v>
      </c>
      <c r="W78" s="31">
        <v>1251.5999999999999</v>
      </c>
      <c r="X78" s="32"/>
      <c r="Y78" s="33"/>
    </row>
    <row r="79" spans="1:28" s="110" customFormat="1" x14ac:dyDescent="0.25">
      <c r="A79" s="23">
        <v>44818</v>
      </c>
      <c r="B79" s="24"/>
      <c r="C79" s="25" t="s">
        <v>65</v>
      </c>
      <c r="D79" s="25" t="s">
        <v>39</v>
      </c>
      <c r="E79" s="24"/>
      <c r="F79" s="24"/>
      <c r="G79" s="100">
        <v>44986</v>
      </c>
      <c r="H79" s="27" t="s">
        <v>41</v>
      </c>
      <c r="I79" s="24"/>
      <c r="J79" s="24"/>
      <c r="K79" s="24"/>
      <c r="L79" s="28">
        <v>44890</v>
      </c>
      <c r="M79" s="24">
        <v>9300017655</v>
      </c>
      <c r="N79" s="24"/>
      <c r="O79" s="76">
        <v>44896</v>
      </c>
      <c r="P79" s="24"/>
      <c r="Q79" s="25"/>
      <c r="R79" s="24">
        <v>11</v>
      </c>
      <c r="S79" s="29"/>
      <c r="T79" s="30"/>
      <c r="U79" s="31">
        <v>337.59</v>
      </c>
      <c r="V79" s="31">
        <v>337.59</v>
      </c>
      <c r="W79" s="31">
        <v>337.59</v>
      </c>
      <c r="X79" s="32"/>
      <c r="Y79" s="33"/>
    </row>
    <row r="80" spans="1:28" s="110" customFormat="1" x14ac:dyDescent="0.25">
      <c r="A80" s="23">
        <v>44818</v>
      </c>
      <c r="B80" s="24"/>
      <c r="C80" s="25" t="s">
        <v>65</v>
      </c>
      <c r="D80" s="25" t="s">
        <v>39</v>
      </c>
      <c r="E80" s="24"/>
      <c r="F80" s="24"/>
      <c r="G80" s="100">
        <v>45056</v>
      </c>
      <c r="H80" s="27" t="s">
        <v>41</v>
      </c>
      <c r="I80" s="24"/>
      <c r="J80" s="24"/>
      <c r="K80" s="24"/>
      <c r="L80" s="28">
        <v>44916</v>
      </c>
      <c r="M80" s="24">
        <v>9300017861</v>
      </c>
      <c r="N80" s="24"/>
      <c r="O80" s="76">
        <v>45166</v>
      </c>
      <c r="P80" s="24"/>
      <c r="Q80" s="25"/>
      <c r="R80" s="24">
        <v>30</v>
      </c>
      <c r="S80" s="29"/>
      <c r="T80" s="30"/>
      <c r="U80" s="31">
        <v>91.45</v>
      </c>
      <c r="V80" s="31">
        <v>91.45</v>
      </c>
      <c r="W80" s="31">
        <v>47.1</v>
      </c>
      <c r="X80" s="32"/>
      <c r="Y80" s="33"/>
      <c r="Z80" s="142">
        <f>U80-W80</f>
        <v>44.35</v>
      </c>
    </row>
    <row r="81" spans="1:28" ht="16.5" thickBot="1" x14ac:dyDescent="0.3">
      <c r="A81" s="152" t="s">
        <v>42</v>
      </c>
      <c r="B81" s="152"/>
      <c r="C81" s="152"/>
      <c r="D81" s="152"/>
      <c r="E81" s="152"/>
      <c r="F81" s="126"/>
      <c r="G81" s="127"/>
      <c r="H81" s="126"/>
      <c r="I81" s="126"/>
      <c r="J81" s="126"/>
      <c r="K81" s="126"/>
      <c r="L81" s="128"/>
      <c r="M81" s="129"/>
      <c r="N81" s="129"/>
      <c r="O81" s="128"/>
      <c r="P81" s="137">
        <f>Q81-R81</f>
        <v>155</v>
      </c>
      <c r="Q81" s="130">
        <f>SUM(Q78:Q79)</f>
        <v>236</v>
      </c>
      <c r="R81" s="130">
        <f>SUM(R78:R80)</f>
        <v>81</v>
      </c>
      <c r="S81" s="138">
        <f>SUM(S78:S79)</f>
        <v>1727.74</v>
      </c>
      <c r="T81" s="130">
        <f>SUM(T78:T79)</f>
        <v>0</v>
      </c>
      <c r="U81" s="139">
        <f>SUM(U78:U80)</f>
        <v>1680.6399999999999</v>
      </c>
      <c r="V81" s="139">
        <f>SUM(V78:V80)</f>
        <v>1680.6399999999999</v>
      </c>
      <c r="W81" s="139">
        <f>SUM(W78:W80)</f>
        <v>1636.2899999999997</v>
      </c>
      <c r="X81" s="132">
        <v>16</v>
      </c>
      <c r="Z81" s="141">
        <f>S81-V81</f>
        <v>47.100000000000136</v>
      </c>
      <c r="AA81" s="140"/>
      <c r="AB81" s="140"/>
    </row>
    <row r="82" spans="1:28" s="8" customFormat="1" ht="16.5" thickTop="1" x14ac:dyDescent="0.25">
      <c r="A82" s="23">
        <v>44873</v>
      </c>
      <c r="B82" s="24"/>
      <c r="C82" s="25" t="s">
        <v>66</v>
      </c>
      <c r="D82" s="25" t="s">
        <v>39</v>
      </c>
      <c r="E82" s="24"/>
      <c r="F82" s="24"/>
      <c r="G82" s="26"/>
      <c r="H82" s="27"/>
      <c r="I82" s="24"/>
      <c r="J82" s="24"/>
      <c r="K82" s="24"/>
      <c r="L82" s="28"/>
      <c r="M82" s="24"/>
      <c r="N82" s="24"/>
      <c r="O82" s="76">
        <v>45166</v>
      </c>
      <c r="P82" s="24"/>
      <c r="Q82" s="25">
        <v>133</v>
      </c>
      <c r="R82" s="24">
        <v>129</v>
      </c>
      <c r="S82" s="29">
        <v>557.9</v>
      </c>
      <c r="T82" s="30"/>
      <c r="U82" s="31"/>
      <c r="V82" s="31"/>
      <c r="W82" s="31">
        <v>90.3</v>
      </c>
      <c r="X82" s="32"/>
      <c r="Y82" s="125"/>
      <c r="Z82" s="143"/>
    </row>
    <row r="83" spans="1:28" x14ac:dyDescent="0.25">
      <c r="A83" s="23">
        <v>44873</v>
      </c>
      <c r="B83" s="24"/>
      <c r="C83" s="25" t="s">
        <v>66</v>
      </c>
      <c r="D83" s="25" t="s">
        <v>39</v>
      </c>
      <c r="E83" s="115"/>
      <c r="F83" s="115"/>
      <c r="G83" s="117"/>
      <c r="H83" s="118"/>
      <c r="I83" s="115"/>
      <c r="J83" s="115"/>
      <c r="K83" s="119"/>
      <c r="L83" s="134"/>
      <c r="M83" s="115"/>
      <c r="N83" s="115"/>
      <c r="O83" s="120">
        <v>45194</v>
      </c>
      <c r="P83" s="115"/>
      <c r="Q83" s="115"/>
      <c r="R83" s="115">
        <v>2</v>
      </c>
      <c r="S83" s="121"/>
      <c r="T83" s="122"/>
      <c r="U83" s="123"/>
      <c r="V83" s="123"/>
      <c r="W83" s="123">
        <v>233.8</v>
      </c>
      <c r="X83" s="124"/>
    </row>
    <row r="84" spans="1:28" x14ac:dyDescent="0.25">
      <c r="A84" s="23">
        <v>44873</v>
      </c>
      <c r="B84" s="24"/>
      <c r="C84" s="25" t="s">
        <v>66</v>
      </c>
      <c r="D84" s="25" t="s">
        <v>39</v>
      </c>
      <c r="E84" s="115"/>
      <c r="F84" s="115"/>
      <c r="G84" s="117"/>
      <c r="H84" s="118"/>
      <c r="I84" s="115"/>
      <c r="J84" s="115"/>
      <c r="K84" s="119"/>
      <c r="L84" s="134"/>
      <c r="M84" s="115"/>
      <c r="N84" s="115"/>
      <c r="O84" s="120">
        <v>45203</v>
      </c>
      <c r="P84" s="115"/>
      <c r="Q84" s="115"/>
      <c r="R84" s="115">
        <v>2</v>
      </c>
      <c r="S84" s="144"/>
      <c r="T84" s="145"/>
      <c r="U84" s="146"/>
      <c r="V84" s="146"/>
      <c r="W84" s="123">
        <v>233.8</v>
      </c>
      <c r="X84" s="124"/>
    </row>
    <row r="85" spans="1:28" ht="16.5" thickBot="1" x14ac:dyDescent="0.3">
      <c r="A85" s="152" t="s">
        <v>42</v>
      </c>
      <c r="B85" s="152"/>
      <c r="C85" s="152"/>
      <c r="D85" s="152"/>
      <c r="E85" s="152"/>
      <c r="F85" s="126"/>
      <c r="G85" s="127"/>
      <c r="H85" s="126"/>
      <c r="I85" s="126"/>
      <c r="J85" s="126"/>
      <c r="K85" s="126"/>
      <c r="L85" s="128"/>
      <c r="M85" s="129"/>
      <c r="N85" s="129"/>
      <c r="O85" s="128"/>
      <c r="P85" s="129"/>
      <c r="Q85" s="130">
        <f t="shared" ref="Q85:V85" si="22">SUM(Q82:Q83)</f>
        <v>133</v>
      </c>
      <c r="R85" s="130">
        <f>SUM(R82:R84)</f>
        <v>133</v>
      </c>
      <c r="S85" s="138">
        <f>SUM(S82:S83)</f>
        <v>557.9</v>
      </c>
      <c r="T85" s="130">
        <f t="shared" si="22"/>
        <v>0</v>
      </c>
      <c r="U85" s="130">
        <f t="shared" si="22"/>
        <v>0</v>
      </c>
      <c r="V85" s="130">
        <f t="shared" si="22"/>
        <v>0</v>
      </c>
      <c r="W85" s="139">
        <f>SUM(W82:W84)</f>
        <v>557.90000000000009</v>
      </c>
      <c r="X85" s="132">
        <v>17</v>
      </c>
    </row>
    <row r="86" spans="1:28" s="8" customFormat="1" ht="16.5" thickTop="1" x14ac:dyDescent="0.25">
      <c r="A86" s="23">
        <v>44994</v>
      </c>
      <c r="B86" s="24"/>
      <c r="C86" s="25" t="s">
        <v>67</v>
      </c>
      <c r="D86" s="25" t="s">
        <v>39</v>
      </c>
      <c r="E86" s="24"/>
      <c r="F86" s="24"/>
      <c r="G86" s="26"/>
      <c r="H86" s="27"/>
      <c r="I86" s="24"/>
      <c r="J86" s="24"/>
      <c r="K86" s="24"/>
      <c r="L86" s="28"/>
      <c r="M86" s="24"/>
      <c r="N86" s="24"/>
      <c r="O86" s="76">
        <v>45194</v>
      </c>
      <c r="P86" s="24"/>
      <c r="Q86" s="25">
        <v>16</v>
      </c>
      <c r="R86" s="24">
        <v>1</v>
      </c>
      <c r="S86" s="29">
        <v>1854.64</v>
      </c>
      <c r="T86" s="30"/>
      <c r="U86" s="31"/>
      <c r="V86" s="31"/>
      <c r="W86" s="31">
        <v>118.12</v>
      </c>
      <c r="X86" s="32"/>
      <c r="Y86" s="125"/>
    </row>
    <row r="87" spans="1:28" x14ac:dyDescent="0.25">
      <c r="A87" s="23">
        <v>44994</v>
      </c>
      <c r="B87" s="24"/>
      <c r="C87" s="25" t="s">
        <v>67</v>
      </c>
      <c r="D87" s="25" t="s">
        <v>39</v>
      </c>
      <c r="E87" s="115"/>
      <c r="F87" s="115"/>
      <c r="G87" s="117"/>
      <c r="H87" s="118"/>
      <c r="I87" s="115"/>
      <c r="J87" s="115"/>
      <c r="K87" s="119"/>
      <c r="L87" s="134"/>
      <c r="M87" s="115"/>
      <c r="N87" s="115"/>
      <c r="O87" s="120">
        <v>45203</v>
      </c>
      <c r="P87" s="115"/>
      <c r="Q87" s="116"/>
      <c r="R87" s="115">
        <v>15</v>
      </c>
      <c r="S87" s="121"/>
      <c r="T87" s="122"/>
      <c r="U87" s="123"/>
      <c r="V87" s="123"/>
      <c r="W87" s="123">
        <v>1736.52</v>
      </c>
      <c r="X87" s="124"/>
    </row>
    <row r="88" spans="1:28" ht="16.5" thickBot="1" x14ac:dyDescent="0.3">
      <c r="A88" s="152" t="s">
        <v>42</v>
      </c>
      <c r="B88" s="152"/>
      <c r="C88" s="152"/>
      <c r="D88" s="152"/>
      <c r="E88" s="152"/>
      <c r="F88" s="126"/>
      <c r="G88" s="127"/>
      <c r="H88" s="126"/>
      <c r="I88" s="126"/>
      <c r="J88" s="126"/>
      <c r="K88" s="126"/>
      <c r="L88" s="128"/>
      <c r="M88" s="129"/>
      <c r="N88" s="129"/>
      <c r="O88" s="128"/>
      <c r="P88" s="129"/>
      <c r="Q88" s="130">
        <f t="shared" ref="Q88:V88" si="23">SUM(Q86:Q87)</f>
        <v>16</v>
      </c>
      <c r="R88" s="130">
        <f t="shared" si="23"/>
        <v>16</v>
      </c>
      <c r="S88" s="138">
        <f>SUM(S86:S87)</f>
        <v>1854.64</v>
      </c>
      <c r="T88" s="130">
        <f t="shared" si="23"/>
        <v>0</v>
      </c>
      <c r="U88" s="130">
        <f t="shared" si="23"/>
        <v>0</v>
      </c>
      <c r="V88" s="130">
        <f t="shared" si="23"/>
        <v>0</v>
      </c>
      <c r="W88" s="139">
        <f>SUM(W86:W87)</f>
        <v>1854.6399999999999</v>
      </c>
      <c r="X88" s="132">
        <v>18</v>
      </c>
    </row>
    <row r="89" spans="1:28" s="8" customFormat="1" ht="16.5" thickTop="1" x14ac:dyDescent="0.25">
      <c r="A89" s="23">
        <v>45124</v>
      </c>
      <c r="B89" s="24"/>
      <c r="C89" s="25" t="s">
        <v>68</v>
      </c>
      <c r="D89" s="25" t="s">
        <v>39</v>
      </c>
      <c r="E89" s="24"/>
      <c r="F89" s="24"/>
      <c r="G89" s="26"/>
      <c r="H89" s="27"/>
      <c r="I89" s="24"/>
      <c r="J89" s="24"/>
      <c r="K89" s="24"/>
      <c r="L89" s="28"/>
      <c r="M89" s="24"/>
      <c r="N89" s="24"/>
      <c r="O89" s="76">
        <v>45166</v>
      </c>
      <c r="P89" s="24"/>
      <c r="Q89" s="25">
        <v>2158</v>
      </c>
      <c r="R89" s="24">
        <v>1432</v>
      </c>
      <c r="S89" s="29">
        <v>16941.3</v>
      </c>
      <c r="T89" s="30"/>
      <c r="U89" s="31"/>
      <c r="V89" s="31"/>
      <c r="W89" s="31">
        <v>11297.4</v>
      </c>
      <c r="X89" s="32"/>
      <c r="Y89" s="125"/>
    </row>
    <row r="90" spans="1:28" x14ac:dyDescent="0.25">
      <c r="A90" s="23">
        <v>45124</v>
      </c>
      <c r="B90" s="24"/>
      <c r="C90" s="25" t="s">
        <v>68</v>
      </c>
      <c r="D90" s="25" t="s">
        <v>39</v>
      </c>
      <c r="E90" s="115"/>
      <c r="F90" s="115"/>
      <c r="G90" s="117"/>
      <c r="H90" s="118"/>
      <c r="I90" s="115"/>
      <c r="J90" s="115"/>
      <c r="K90" s="119"/>
      <c r="L90" s="134"/>
      <c r="M90" s="115"/>
      <c r="N90" s="115"/>
      <c r="O90" s="120">
        <v>45194</v>
      </c>
      <c r="P90" s="115"/>
      <c r="Q90" s="116"/>
      <c r="R90" s="115">
        <v>726</v>
      </c>
      <c r="S90" s="121"/>
      <c r="T90" s="122"/>
      <c r="U90" s="123"/>
      <c r="V90" s="123"/>
      <c r="W90" s="123">
        <v>5643.9</v>
      </c>
      <c r="X90" s="124"/>
    </row>
    <row r="91" spans="1:28" ht="16.5" thickBot="1" x14ac:dyDescent="0.3">
      <c r="A91" s="152" t="s">
        <v>42</v>
      </c>
      <c r="B91" s="152"/>
      <c r="C91" s="152"/>
      <c r="D91" s="152"/>
      <c r="E91" s="152"/>
      <c r="F91" s="126"/>
      <c r="G91" s="127"/>
      <c r="H91" s="126"/>
      <c r="I91" s="126"/>
      <c r="J91" s="126"/>
      <c r="K91" s="126"/>
      <c r="L91" s="128"/>
      <c r="M91" s="129"/>
      <c r="N91" s="129"/>
      <c r="O91" s="128"/>
      <c r="P91" s="129"/>
      <c r="Q91" s="130">
        <f t="shared" ref="Q91:W91" si="24">SUM(Q89:Q90)</f>
        <v>2158</v>
      </c>
      <c r="R91" s="130">
        <f t="shared" si="24"/>
        <v>2158</v>
      </c>
      <c r="S91" s="131">
        <f t="shared" si="24"/>
        <v>16941.3</v>
      </c>
      <c r="T91" s="130">
        <f t="shared" si="24"/>
        <v>0</v>
      </c>
      <c r="U91" s="130">
        <f t="shared" si="24"/>
        <v>0</v>
      </c>
      <c r="V91" s="130">
        <f t="shared" si="24"/>
        <v>0</v>
      </c>
      <c r="W91" s="130">
        <f t="shared" si="24"/>
        <v>16941.3</v>
      </c>
      <c r="X91" s="132">
        <v>19</v>
      </c>
    </row>
    <row r="92" spans="1:28" s="8" customFormat="1" ht="16.5" thickTop="1" x14ac:dyDescent="0.25">
      <c r="A92" s="23">
        <v>45238</v>
      </c>
      <c r="B92" s="24"/>
      <c r="C92" s="147" t="s">
        <v>69</v>
      </c>
      <c r="D92" s="25" t="s">
        <v>39</v>
      </c>
      <c r="E92" s="24"/>
      <c r="F92" s="24"/>
      <c r="G92" s="26"/>
      <c r="H92" s="27"/>
      <c r="I92" s="24"/>
      <c r="J92" s="24"/>
      <c r="K92" s="24"/>
      <c r="L92" s="28"/>
      <c r="M92" s="24"/>
      <c r="N92" s="24"/>
      <c r="O92" s="76"/>
      <c r="P92" s="24"/>
      <c r="Q92" s="25">
        <v>928</v>
      </c>
      <c r="R92" s="24"/>
      <c r="S92" s="29">
        <v>19236</v>
      </c>
      <c r="T92" s="30"/>
      <c r="U92" s="31"/>
      <c r="V92" s="31"/>
      <c r="W92" s="31"/>
      <c r="X92" s="32"/>
      <c r="Y92" s="125"/>
    </row>
    <row r="93" spans="1:28" x14ac:dyDescent="0.25">
      <c r="A93" s="23"/>
      <c r="B93" s="24"/>
      <c r="C93" s="25"/>
      <c r="D93" s="25" t="s">
        <v>39</v>
      </c>
      <c r="E93" s="115"/>
      <c r="F93" s="115"/>
      <c r="G93" s="117"/>
      <c r="H93" s="118"/>
      <c r="I93" s="115"/>
      <c r="J93" s="115"/>
      <c r="K93" s="119"/>
      <c r="L93" s="134"/>
      <c r="M93" s="115"/>
      <c r="N93" s="115"/>
      <c r="O93" s="120"/>
      <c r="P93" s="115"/>
      <c r="Q93" s="116"/>
      <c r="R93" s="115"/>
      <c r="S93" s="121"/>
      <c r="T93" s="122"/>
      <c r="U93" s="123"/>
      <c r="V93" s="123"/>
      <c r="W93" s="123"/>
      <c r="X93" s="124"/>
    </row>
    <row r="94" spans="1:28" ht="16.5" thickBot="1" x14ac:dyDescent="0.3">
      <c r="A94" s="152" t="s">
        <v>42</v>
      </c>
      <c r="B94" s="152"/>
      <c r="C94" s="152"/>
      <c r="D94" s="152"/>
      <c r="E94" s="152"/>
      <c r="F94" s="126"/>
      <c r="G94" s="127"/>
      <c r="H94" s="126"/>
      <c r="I94" s="126"/>
      <c r="J94" s="126"/>
      <c r="K94" s="126"/>
      <c r="L94" s="128"/>
      <c r="M94" s="129"/>
      <c r="N94" s="129"/>
      <c r="O94" s="128"/>
      <c r="P94" s="129"/>
      <c r="Q94" s="130">
        <f t="shared" ref="Q94:W94" si="25">SUM(Q92:Q93)</f>
        <v>928</v>
      </c>
      <c r="R94" s="130">
        <f t="shared" si="25"/>
        <v>0</v>
      </c>
      <c r="S94" s="131">
        <f t="shared" si="25"/>
        <v>19236</v>
      </c>
      <c r="T94" s="130">
        <f t="shared" si="25"/>
        <v>0</v>
      </c>
      <c r="U94" s="130">
        <f t="shared" si="25"/>
        <v>0</v>
      </c>
      <c r="V94" s="130">
        <f t="shared" si="25"/>
        <v>0</v>
      </c>
      <c r="W94" s="130">
        <f t="shared" si="25"/>
        <v>0</v>
      </c>
      <c r="X94" s="132">
        <v>20</v>
      </c>
    </row>
    <row r="95" spans="1:28" ht="16.5" thickTop="1" x14ac:dyDescent="0.25"/>
  </sheetData>
  <mergeCells count="22">
    <mergeCell ref="A47:E47"/>
    <mergeCell ref="A1:B1"/>
    <mergeCell ref="Z1:AD1"/>
    <mergeCell ref="A7:E7"/>
    <mergeCell ref="A13:E13"/>
    <mergeCell ref="A16:E16"/>
    <mergeCell ref="A19:E19"/>
    <mergeCell ref="A28:E28"/>
    <mergeCell ref="A31:E31"/>
    <mergeCell ref="A35:E35"/>
    <mergeCell ref="A40:E40"/>
    <mergeCell ref="A44:E44"/>
    <mergeCell ref="A85:E85"/>
    <mergeCell ref="A88:E88"/>
    <mergeCell ref="A91:E91"/>
    <mergeCell ref="A94:E94"/>
    <mergeCell ref="A53:E53"/>
    <mergeCell ref="A61:E61"/>
    <mergeCell ref="A64:E64"/>
    <mergeCell ref="A73:E73"/>
    <mergeCell ref="A77:E77"/>
    <mergeCell ref="A81:E8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2023-11-20T07:54:01Z</dcterms:modified>
</cp:coreProperties>
</file>