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X68" i="1" l="1"/>
  <c r="W68" i="1"/>
  <c r="V68" i="1"/>
  <c r="U68" i="1"/>
  <c r="AC22" i="1" s="1"/>
  <c r="T68" i="1"/>
  <c r="R68" i="1"/>
  <c r="Q68" i="1"/>
  <c r="X65" i="1"/>
  <c r="AB21" i="1" s="1"/>
  <c r="AE21" i="1" s="1"/>
  <c r="W65" i="1"/>
  <c r="V65" i="1"/>
  <c r="U65" i="1"/>
  <c r="T65" i="1"/>
  <c r="AF21" i="1" s="1"/>
  <c r="AG21" i="1" s="1"/>
  <c r="R65" i="1"/>
  <c r="Q65" i="1"/>
  <c r="X62" i="1"/>
  <c r="W62" i="1"/>
  <c r="AD20" i="1" s="1"/>
  <c r="V62" i="1"/>
  <c r="U62" i="1"/>
  <c r="T62" i="1"/>
  <c r="R62" i="1"/>
  <c r="Q62" i="1"/>
  <c r="X59" i="1"/>
  <c r="W59" i="1"/>
  <c r="V59" i="1"/>
  <c r="U59" i="1"/>
  <c r="T59" i="1"/>
  <c r="R59" i="1"/>
  <c r="Q59" i="1"/>
  <c r="S59" i="1" s="1"/>
  <c r="X56" i="1"/>
  <c r="W56" i="1"/>
  <c r="AD18" i="1" s="1"/>
  <c r="V56" i="1"/>
  <c r="AA56" i="1" s="1"/>
  <c r="U56" i="1"/>
  <c r="T56" i="1"/>
  <c r="S56" i="1"/>
  <c r="R56" i="1"/>
  <c r="Q56" i="1"/>
  <c r="X53" i="1"/>
  <c r="W53" i="1"/>
  <c r="AD17" i="1" s="1"/>
  <c r="V53" i="1"/>
  <c r="U53" i="1"/>
  <c r="T53" i="1"/>
  <c r="R53" i="1"/>
  <c r="Q53" i="1"/>
  <c r="X50" i="1"/>
  <c r="W50" i="1"/>
  <c r="V50" i="1"/>
  <c r="U50" i="1"/>
  <c r="T50" i="1"/>
  <c r="R50" i="1"/>
  <c r="Q50" i="1"/>
  <c r="X47" i="1"/>
  <c r="W47" i="1"/>
  <c r="V47" i="1"/>
  <c r="U47" i="1"/>
  <c r="AC15" i="1" s="1"/>
  <c r="T47" i="1"/>
  <c r="R47" i="1"/>
  <c r="Q47" i="1"/>
  <c r="X44" i="1"/>
  <c r="AB14" i="1" s="1"/>
  <c r="AE14" i="1" s="1"/>
  <c r="W44" i="1"/>
  <c r="V44" i="1"/>
  <c r="U44" i="1"/>
  <c r="T44" i="1"/>
  <c r="AF14" i="1" s="1"/>
  <c r="AG14" i="1" s="1"/>
  <c r="R44" i="1"/>
  <c r="Q44" i="1"/>
  <c r="X40" i="1"/>
  <c r="W40" i="1"/>
  <c r="AD13" i="1" s="1"/>
  <c r="V40" i="1"/>
  <c r="U40" i="1"/>
  <c r="T40" i="1"/>
  <c r="R40" i="1"/>
  <c r="Q40" i="1"/>
  <c r="X37" i="1"/>
  <c r="W37" i="1"/>
  <c r="V37" i="1"/>
  <c r="U37" i="1"/>
  <c r="R37" i="1"/>
  <c r="T35" i="1"/>
  <c r="T37" i="1" s="1"/>
  <c r="AF12" i="1" s="1"/>
  <c r="AG12" i="1" s="1"/>
  <c r="Q35" i="1"/>
  <c r="Q37" i="1" s="1"/>
  <c r="S37" i="1" s="1"/>
  <c r="X34" i="1"/>
  <c r="W34" i="1"/>
  <c r="V34" i="1"/>
  <c r="U34" i="1"/>
  <c r="AC11" i="1" s="1"/>
  <c r="AE11" i="1" s="1"/>
  <c r="T34" i="1"/>
  <c r="R34" i="1"/>
  <c r="Q34" i="1"/>
  <c r="X30" i="1"/>
  <c r="AB10" i="1" s="1"/>
  <c r="AE10" i="1" s="1"/>
  <c r="W30" i="1"/>
  <c r="V30" i="1"/>
  <c r="U30" i="1"/>
  <c r="T30" i="1"/>
  <c r="AF10" i="1" s="1"/>
  <c r="AG10" i="1" s="1"/>
  <c r="R30" i="1"/>
  <c r="Q30" i="1"/>
  <c r="X27" i="1"/>
  <c r="W27" i="1"/>
  <c r="AD9" i="1" s="1"/>
  <c r="AE9" i="1" s="1"/>
  <c r="V27" i="1"/>
  <c r="U27" i="1"/>
  <c r="T27" i="1"/>
  <c r="S27" i="1"/>
  <c r="R27" i="1"/>
  <c r="Q27" i="1"/>
  <c r="AA25" i="1"/>
  <c r="X24" i="1"/>
  <c r="W24" i="1"/>
  <c r="V24" i="1"/>
  <c r="U24" i="1"/>
  <c r="T24" i="1"/>
  <c r="R24" i="1"/>
  <c r="Q24" i="1"/>
  <c r="AF23" i="1"/>
  <c r="AG23" i="1" s="1"/>
  <c r="AD23" i="1"/>
  <c r="AC23" i="1"/>
  <c r="AB23" i="1"/>
  <c r="AE23" i="1" s="1"/>
  <c r="AF22" i="1"/>
  <c r="AG22" i="1" s="1"/>
  <c r="AD22" i="1"/>
  <c r="AB22" i="1"/>
  <c r="AD21" i="1"/>
  <c r="AC21" i="1"/>
  <c r="X21" i="1"/>
  <c r="W21" i="1"/>
  <c r="AD7" i="1" s="1"/>
  <c r="V21" i="1"/>
  <c r="U21" i="1"/>
  <c r="T21" i="1"/>
  <c r="R21" i="1"/>
  <c r="Q21" i="1"/>
  <c r="AF20" i="1"/>
  <c r="AC20" i="1"/>
  <c r="AB20" i="1"/>
  <c r="AG19" i="1"/>
  <c r="AF19" i="1"/>
  <c r="AD19" i="1"/>
  <c r="AC19" i="1"/>
  <c r="AE19" i="1" s="1"/>
  <c r="AB19" i="1"/>
  <c r="AF18" i="1"/>
  <c r="AC18" i="1"/>
  <c r="AB18" i="1"/>
  <c r="X18" i="1"/>
  <c r="W18" i="1"/>
  <c r="V18" i="1"/>
  <c r="U18" i="1"/>
  <c r="T18" i="1"/>
  <c r="R18" i="1"/>
  <c r="Q18" i="1"/>
  <c r="AF17" i="1"/>
  <c r="AC17" i="1"/>
  <c r="AB17" i="1"/>
  <c r="AE17" i="1" s="1"/>
  <c r="AF16" i="1"/>
  <c r="AG16" i="1" s="1"/>
  <c r="AD16" i="1"/>
  <c r="AC16" i="1"/>
  <c r="AB16" i="1"/>
  <c r="AE16" i="1" s="1"/>
  <c r="AF15" i="1"/>
  <c r="AG15" i="1" s="1"/>
  <c r="AD15" i="1"/>
  <c r="AB15" i="1"/>
  <c r="AE15" i="1" s="1"/>
  <c r="AD14" i="1"/>
  <c r="AC14" i="1"/>
  <c r="X14" i="1"/>
  <c r="W14" i="1"/>
  <c r="V14" i="1"/>
  <c r="U14" i="1"/>
  <c r="T14" i="1"/>
  <c r="R14" i="1"/>
  <c r="Q14" i="1"/>
  <c r="AF13" i="1"/>
  <c r="AC13" i="1"/>
  <c r="AB13" i="1"/>
  <c r="AD12" i="1"/>
  <c r="AC12" i="1"/>
  <c r="AE12" i="1" s="1"/>
  <c r="AB12" i="1"/>
  <c r="AG11" i="1"/>
  <c r="AF11" i="1"/>
  <c r="AD11" i="1"/>
  <c r="AB11" i="1"/>
  <c r="X11" i="1"/>
  <c r="W11" i="1"/>
  <c r="V11" i="1"/>
  <c r="U11" i="1"/>
  <c r="T11" i="1"/>
  <c r="R11" i="1"/>
  <c r="Q11" i="1"/>
  <c r="S11" i="1" s="1"/>
  <c r="AD10" i="1"/>
  <c r="AC10" i="1"/>
  <c r="AF9" i="1"/>
  <c r="AC9" i="1"/>
  <c r="AB9" i="1"/>
  <c r="AG8" i="1"/>
  <c r="AF8" i="1"/>
  <c r="AD8" i="1"/>
  <c r="AC8" i="1"/>
  <c r="AB8" i="1"/>
  <c r="AE8" i="1" s="1"/>
  <c r="AF7" i="1"/>
  <c r="AC7" i="1"/>
  <c r="AB7" i="1"/>
  <c r="X7" i="1"/>
  <c r="AB3" i="1" s="1"/>
  <c r="AE3" i="1" s="1"/>
  <c r="W7" i="1"/>
  <c r="V7" i="1"/>
  <c r="U7" i="1"/>
  <c r="AC3" i="1" s="1"/>
  <c r="T7" i="1"/>
  <c r="AF3" i="1" s="1"/>
  <c r="AG3" i="1" s="1"/>
  <c r="R7" i="1"/>
  <c r="Q7" i="1"/>
  <c r="AF6" i="1"/>
  <c r="AG6" i="1" s="1"/>
  <c r="AD6" i="1"/>
  <c r="AC6" i="1"/>
  <c r="AB6" i="1"/>
  <c r="AE6" i="1" s="1"/>
  <c r="AF5" i="1"/>
  <c r="AG5" i="1" s="1"/>
  <c r="AD5" i="1"/>
  <c r="AE5" i="1" s="1"/>
  <c r="AC5" i="1"/>
  <c r="AB5" i="1"/>
  <c r="AF4" i="1"/>
  <c r="AG4" i="1" s="1"/>
  <c r="AD4" i="1"/>
  <c r="AC4" i="1"/>
  <c r="AB4" i="1"/>
  <c r="AE4" i="1" s="1"/>
  <c r="AD3" i="1"/>
  <c r="AG20" i="1" l="1"/>
  <c r="AE20" i="1"/>
  <c r="AB24" i="1"/>
  <c r="AC24" i="1"/>
  <c r="AG17" i="1"/>
  <c r="AE7" i="1"/>
  <c r="AD24" i="1"/>
  <c r="AE22" i="1"/>
  <c r="AE18" i="1"/>
  <c r="AG18" i="1"/>
  <c r="AE13" i="1"/>
  <c r="AG13" i="1"/>
  <c r="AF24" i="1"/>
  <c r="AG9" i="1"/>
  <c r="AG7" i="1"/>
  <c r="AA35" i="1"/>
  <c r="AG24" i="1" l="1"/>
  <c r="AE24" i="1"/>
</calcChain>
</file>

<file path=xl/sharedStrings.xml><?xml version="1.0" encoding="utf-8"?>
<sst xmlns="http://schemas.openxmlformats.org/spreadsheetml/2006/main" count="183" uniqueCount="85">
  <si>
    <t>Hyman Payment USD</t>
  </si>
  <si>
    <t>PO Amount</t>
  </si>
  <si>
    <t>Air chgs/Transportation chgs</t>
  </si>
  <si>
    <t>Invoice Amount</t>
  </si>
  <si>
    <t>Payment Amount</t>
  </si>
  <si>
    <t>GRPO Amount</t>
  </si>
  <si>
    <t>POWER MACHINERY</t>
  </si>
  <si>
    <t>PO Date</t>
  </si>
  <si>
    <t>SAP PO No</t>
  </si>
  <si>
    <t>Manual PO No</t>
  </si>
  <si>
    <t>Supplier Name</t>
  </si>
  <si>
    <t>Description</t>
  </si>
  <si>
    <t>Payment Term</t>
  </si>
  <si>
    <t>Payment Date</t>
  </si>
  <si>
    <t>Bank Name</t>
  </si>
  <si>
    <t>SAP Inv No</t>
  </si>
  <si>
    <t>SAP Outgoing No</t>
  </si>
  <si>
    <t>Agreement with supplier for Arrival Date</t>
  </si>
  <si>
    <t>Supplier Invoice Date</t>
  </si>
  <si>
    <t>Performa Invoice</t>
  </si>
  <si>
    <t>Commercial Invoice</t>
  </si>
  <si>
    <t>SAP GRPO DATE</t>
  </si>
  <si>
    <t>SAP GRPO No</t>
  </si>
  <si>
    <t>PO Qty</t>
  </si>
  <si>
    <t>GRPO Qty</t>
  </si>
  <si>
    <t xml:space="preserve"> USD</t>
  </si>
  <si>
    <t>USD</t>
  </si>
  <si>
    <t>Remark</t>
  </si>
  <si>
    <t>NO</t>
  </si>
  <si>
    <t>GRPO</t>
  </si>
  <si>
    <t>AIR CHARGES</t>
  </si>
  <si>
    <t>PAYMENT</t>
  </si>
  <si>
    <t>ADV BAL</t>
  </si>
  <si>
    <t>PO</t>
  </si>
  <si>
    <t>PO BAL</t>
  </si>
  <si>
    <t>FPO-CSW-2020-11-022</t>
  </si>
  <si>
    <t>Hyman</t>
  </si>
  <si>
    <t>T/T, 100% in advance</t>
  </si>
  <si>
    <t>DBS UMG Matador</t>
  </si>
  <si>
    <t>P20111004</t>
  </si>
  <si>
    <t>FPO-CSW-2020-12-025</t>
  </si>
  <si>
    <t xml:space="preserve"> P20121003</t>
  </si>
  <si>
    <t>Payment and Payable Balance</t>
  </si>
  <si>
    <t>FPO-CSW-2020-12-029</t>
  </si>
  <si>
    <t xml:space="preserve"> P20122306</t>
  </si>
  <si>
    <t>FPO-CSW-2021-07-042</t>
  </si>
  <si>
    <t>OCBC WS USD</t>
  </si>
  <si>
    <t xml:space="preserve"> P21070906</t>
  </si>
  <si>
    <t>FPO-CSW-2021-09-048</t>
  </si>
  <si>
    <t>P21091607</t>
  </si>
  <si>
    <t>FPO-CSW-2021-09-050</t>
  </si>
  <si>
    <t>P21093007</t>
  </si>
  <si>
    <t>FPO-CSW-2021-10-001</t>
  </si>
  <si>
    <t>P21101407</t>
  </si>
  <si>
    <t>TOTAL</t>
  </si>
  <si>
    <t>FPO-CSW-2021-11-006</t>
  </si>
  <si>
    <t xml:space="preserve"> P21112406</t>
  </si>
  <si>
    <t>FPO-CSW-2021-11-009</t>
  </si>
  <si>
    <t>P22011904</t>
  </si>
  <si>
    <t>FPO-CSW-2021-12-012</t>
  </si>
  <si>
    <t>P21122007</t>
  </si>
  <si>
    <t>FPO-CSW-2022-01-013</t>
  </si>
  <si>
    <t>P22020907</t>
  </si>
  <si>
    <t>FPO-CSW-2022-02-014</t>
  </si>
  <si>
    <t>P22021104</t>
  </si>
  <si>
    <t>FPO-CSW-2022-02-0015</t>
  </si>
  <si>
    <t>P22021807</t>
  </si>
  <si>
    <t>FPO-CSW-2022-03-0016</t>
  </si>
  <si>
    <t>P22042807</t>
  </si>
  <si>
    <t>FPO-CSW-2022-04-0017</t>
  </si>
  <si>
    <t>P22042808</t>
  </si>
  <si>
    <t>FPO-CSW-2022-05-0018</t>
  </si>
  <si>
    <t>P22052807</t>
  </si>
  <si>
    <t>FPO-CSW-2022-05-0019</t>
  </si>
  <si>
    <t xml:space="preserve"> P22062806</t>
  </si>
  <si>
    <t xml:space="preserve">Qty 1 </t>
  </si>
  <si>
    <t>Carried by next order</t>
  </si>
  <si>
    <t>FPO-CSW-2022-07-004</t>
  </si>
  <si>
    <t xml:space="preserve"> P22072017</t>
  </si>
  <si>
    <t>FPO-CSW-2022-07-005</t>
  </si>
  <si>
    <t xml:space="preserve"> P22072018</t>
  </si>
  <si>
    <t>PO-13,14,15(refund)</t>
  </si>
  <si>
    <t>FPO-CSW-2023-06-001</t>
  </si>
  <si>
    <t>No Part Refund ပြန်ရသည်</t>
  </si>
  <si>
    <t>FPO-REM-2023-08-002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</si>
</sst>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(* #,##0.00_);_(* \(#,##0.00\);_(* &quot;-&quot;??_);_(@_)"/>
    <numFmt numFmtId="164" formatCode="_(* #,##0_);_(* \(#,##0\);_(* &quot;-&quot;??_);_(@_)"/>
    <numFmt numFmtId="165" formatCode="[$-409]d\-mmm\-yy;@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rgb="FF002060"/>
      <name val="Times New Roman"/>
      <family val="1"/>
    </font>
    <font>
      <b/>
      <sz val="11"/>
      <color rgb="FF002060"/>
      <name val="Times New Roman"/>
      <family val="1"/>
    </font>
    <font>
      <b/>
      <sz val="12"/>
      <color rgb="FF002060"/>
      <name val="Times New Roman"/>
      <family val="1"/>
    </font>
    <font>
      <sz val="12"/>
      <name val="Times New Roman"/>
      <family val="1"/>
    </font>
    <font>
      <sz val="11"/>
      <color rgb="FF002060"/>
      <name val="Times New Roman"/>
      <family val="1"/>
    </font>
    <font>
      <sz val="11"/>
      <color rgb="FFC00000"/>
      <name val="Times New Roman"/>
      <family val="1"/>
    </font>
    <font>
      <sz val="12"/>
      <color rgb="FF002060"/>
      <name val="Times New Roman"/>
      <family val="1"/>
    </font>
    <font>
      <sz val="1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b/>
      <sz val="12"/>
      <color rgb="FFFF0000"/>
      <name val="Times New Roman"/>
      <family val="1"/>
    </font>
    <font>
      <sz val="11"/>
      <color rgb="FFFF0000"/>
      <name val="Times New Roman"/>
      <family val="1"/>
    </font>
    <font>
      <b/>
      <sz val="11"/>
      <color rgb="FFFF0000"/>
      <name val="Times New Roman"/>
      <family val="1"/>
    </font>
    <font>
      <sz val="12"/>
      <color rgb="FFFF0000"/>
      <name val="Times New Roman"/>
      <family val="1"/>
    </font>
    <font>
      <sz val="12"/>
      <name val="Pyidaungsu"/>
      <family val="2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90">
    <xf numFmtId="0" fontId="0" fillId="0" borderId="0" xfId="0"/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0" borderId="0" xfId="0" applyFont="1" applyFill="1" applyAlignment="1">
      <alignment horizontal="center"/>
    </xf>
    <xf numFmtId="164" fontId="2" fillId="0" borderId="2" xfId="1" applyNumberFormat="1" applyFont="1" applyBorder="1" applyAlignment="1">
      <alignment horizontal="center"/>
    </xf>
    <xf numFmtId="164" fontId="2" fillId="0" borderId="2" xfId="1" applyNumberFormat="1" applyFont="1" applyBorder="1" applyAlignment="1">
      <alignment horizontal="center" wrapText="1"/>
    </xf>
    <xf numFmtId="164" fontId="3" fillId="0" borderId="3" xfId="0" applyNumberFormat="1" applyFont="1" applyFill="1" applyBorder="1" applyAlignment="1">
      <alignment horizontal="center"/>
    </xf>
    <xf numFmtId="164" fontId="3" fillId="0" borderId="0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2" xfId="1" applyNumberFormat="1" applyFont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164" fontId="2" fillId="0" borderId="0" xfId="1" applyNumberFormat="1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5" fontId="7" fillId="0" borderId="2" xfId="0" applyNumberFormat="1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/>
    </xf>
    <xf numFmtId="15" fontId="7" fillId="0" borderId="5" xfId="0" applyNumberFormat="1" applyFont="1" applyFill="1" applyBorder="1" applyAlignment="1">
      <alignment horizontal="center"/>
    </xf>
    <xf numFmtId="15" fontId="7" fillId="0" borderId="2" xfId="0" applyNumberFormat="1" applyFont="1" applyFill="1" applyBorder="1" applyAlignment="1">
      <alignment horizontal="center"/>
    </xf>
    <xf numFmtId="43" fontId="7" fillId="0" borderId="2" xfId="1" applyNumberFormat="1" applyFont="1" applyFill="1" applyBorder="1" applyAlignment="1">
      <alignment horizontal="center"/>
    </xf>
    <xf numFmtId="164" fontId="7" fillId="0" borderId="2" xfId="1" applyNumberFormat="1" applyFont="1" applyFill="1" applyBorder="1" applyAlignment="1">
      <alignment horizontal="center"/>
    </xf>
    <xf numFmtId="0" fontId="7" fillId="0" borderId="3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2" borderId="4" xfId="0" applyFont="1" applyFill="1" applyBorder="1" applyAlignment="1">
      <alignment horizontal="center"/>
    </xf>
    <xf numFmtId="43" fontId="8" fillId="2" borderId="2" xfId="1" applyNumberFormat="1" applyFont="1" applyFill="1" applyBorder="1" applyAlignment="1">
      <alignment horizontal="center"/>
    </xf>
    <xf numFmtId="43" fontId="9" fillId="2" borderId="2" xfId="1" applyNumberFormat="1" applyFont="1" applyFill="1" applyBorder="1" applyAlignment="1">
      <alignment horizontal="center"/>
    </xf>
    <xf numFmtId="43" fontId="10" fillId="2" borderId="2" xfId="1" applyFont="1" applyFill="1" applyBorder="1" applyAlignment="1">
      <alignment horizontal="center"/>
    </xf>
    <xf numFmtId="0" fontId="7" fillId="0" borderId="0" xfId="0" applyFont="1" applyFill="1" applyAlignment="1">
      <alignment horizontal="center"/>
    </xf>
    <xf numFmtId="165" fontId="11" fillId="0" borderId="2" xfId="0" applyNumberFormat="1" applyFont="1" applyFill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65" fontId="0" fillId="0" borderId="2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vertical="center"/>
    </xf>
    <xf numFmtId="0" fontId="3" fillId="0" borderId="0" xfId="0" applyFont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3" fillId="3" borderId="6" xfId="0" applyFont="1" applyFill="1" applyBorder="1" applyAlignment="1">
      <alignment horizontal="center"/>
    </xf>
    <xf numFmtId="164" fontId="2" fillId="3" borderId="6" xfId="1" applyNumberFormat="1" applyFont="1" applyFill="1" applyBorder="1" applyAlignment="1">
      <alignment horizontal="center"/>
    </xf>
    <xf numFmtId="164" fontId="3" fillId="3" borderId="7" xfId="0" applyNumberFormat="1" applyFont="1" applyFill="1" applyBorder="1" applyAlignment="1">
      <alignment vertical="center"/>
    </xf>
    <xf numFmtId="0" fontId="3" fillId="0" borderId="2" xfId="0" applyFont="1" applyFill="1" applyBorder="1" applyAlignment="1">
      <alignment horizontal="center"/>
    </xf>
    <xf numFmtId="15" fontId="7" fillId="2" borderId="2" xfId="0" applyNumberFormat="1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/>
    </xf>
    <xf numFmtId="0" fontId="3" fillId="2" borderId="2" xfId="0" applyFont="1" applyFill="1" applyBorder="1" applyAlignment="1">
      <alignment horizontal="center"/>
    </xf>
    <xf numFmtId="15" fontId="7" fillId="2" borderId="5" xfId="0" applyNumberFormat="1" applyFont="1" applyFill="1" applyBorder="1" applyAlignment="1">
      <alignment horizontal="center"/>
    </xf>
    <xf numFmtId="15" fontId="7" fillId="2" borderId="2" xfId="0" applyNumberFormat="1" applyFont="1" applyFill="1" applyBorder="1" applyAlignment="1">
      <alignment horizontal="center"/>
    </xf>
    <xf numFmtId="43" fontId="7" fillId="2" borderId="2" xfId="1" applyNumberFormat="1" applyFont="1" applyFill="1" applyBorder="1" applyAlignment="1">
      <alignment horizontal="center"/>
    </xf>
    <xf numFmtId="164" fontId="7" fillId="2" borderId="2" xfId="1" applyNumberFormat="1" applyFont="1" applyFill="1" applyBorder="1" applyAlignment="1">
      <alignment horizontal="center"/>
    </xf>
    <xf numFmtId="0" fontId="7" fillId="2" borderId="3" xfId="0" applyFont="1" applyFill="1" applyBorder="1" applyAlignment="1">
      <alignment vertical="center"/>
    </xf>
    <xf numFmtId="0" fontId="7" fillId="2" borderId="0" xfId="0" applyFont="1" applyFill="1" applyBorder="1" applyAlignment="1">
      <alignment vertical="center"/>
    </xf>
    <xf numFmtId="0" fontId="7" fillId="2" borderId="0" xfId="0" applyFont="1" applyFill="1" applyAlignment="1">
      <alignment horizontal="center"/>
    </xf>
    <xf numFmtId="164" fontId="14" fillId="3" borderId="6" xfId="1" applyNumberFormat="1" applyFont="1" applyFill="1" applyBorder="1" applyAlignment="1">
      <alignment horizontal="center"/>
    </xf>
    <xf numFmtId="165" fontId="11" fillId="0" borderId="2" xfId="0" applyNumberFormat="1" applyFont="1" applyBorder="1" applyAlignment="1">
      <alignment horizontal="center" vertical="center"/>
    </xf>
    <xf numFmtId="164" fontId="7" fillId="0" borderId="0" xfId="0" applyNumberFormat="1" applyFont="1" applyFill="1" applyBorder="1" applyAlignment="1">
      <alignment vertical="center"/>
    </xf>
    <xf numFmtId="0" fontId="7" fillId="0" borderId="0" xfId="0" applyFont="1" applyBorder="1" applyAlignment="1">
      <alignment horizontal="center"/>
    </xf>
    <xf numFmtId="0" fontId="13" fillId="3" borderId="6" xfId="0" applyFont="1" applyFill="1" applyBorder="1" applyAlignment="1">
      <alignment horizontal="center"/>
    </xf>
    <xf numFmtId="0" fontId="7" fillId="3" borderId="6" xfId="0" applyFont="1" applyFill="1" applyBorder="1" applyAlignment="1">
      <alignment horizontal="center"/>
    </xf>
    <xf numFmtId="164" fontId="13" fillId="3" borderId="6" xfId="1" applyNumberFormat="1" applyFont="1" applyFill="1" applyBorder="1" applyAlignment="1">
      <alignment horizontal="center"/>
    </xf>
    <xf numFmtId="164" fontId="7" fillId="3" borderId="7" xfId="0" applyNumberFormat="1" applyFont="1" applyFill="1" applyBorder="1" applyAlignment="1">
      <alignment vertical="center"/>
    </xf>
    <xf numFmtId="43" fontId="15" fillId="2" borderId="2" xfId="1" applyNumberFormat="1" applyFont="1" applyFill="1" applyBorder="1" applyAlignment="1">
      <alignment horizontal="center"/>
    </xf>
    <xf numFmtId="0" fontId="16" fillId="2" borderId="8" xfId="0" applyFont="1" applyFill="1" applyBorder="1" applyAlignment="1">
      <alignment horizontal="center"/>
    </xf>
    <xf numFmtId="43" fontId="16" fillId="2" borderId="2" xfId="0" applyNumberFormat="1" applyFont="1" applyFill="1" applyBorder="1" applyAlignment="1"/>
    <xf numFmtId="43" fontId="7" fillId="0" borderId="2" xfId="1" applyFont="1" applyFill="1" applyBorder="1" applyAlignment="1">
      <alignment horizontal="center"/>
    </xf>
    <xf numFmtId="43" fontId="7" fillId="0" borderId="0" xfId="0" applyNumberFormat="1" applyFont="1" applyFill="1" applyAlignment="1">
      <alignment horizontal="center"/>
    </xf>
    <xf numFmtId="43" fontId="13" fillId="3" borderId="6" xfId="1" applyFont="1" applyFill="1" applyBorder="1" applyAlignment="1">
      <alignment horizontal="center"/>
    </xf>
    <xf numFmtId="0" fontId="13" fillId="3" borderId="9" xfId="2" applyFont="1" applyFill="1" applyBorder="1" applyAlignment="1">
      <alignment horizontal="center"/>
    </xf>
    <xf numFmtId="0" fontId="13" fillId="3" borderId="9" xfId="0" applyFont="1" applyFill="1" applyBorder="1" applyAlignment="1">
      <alignment horizontal="center"/>
    </xf>
    <xf numFmtId="0" fontId="13" fillId="3" borderId="10" xfId="0" applyFont="1" applyFill="1" applyBorder="1" applyAlignment="1">
      <alignment horizontal="center"/>
    </xf>
    <xf numFmtId="0" fontId="7" fillId="3" borderId="10" xfId="0" applyFont="1" applyFill="1" applyBorder="1" applyAlignment="1">
      <alignment horizontal="center"/>
    </xf>
    <xf numFmtId="0" fontId="7" fillId="3" borderId="9" xfId="0" applyFont="1" applyFill="1" applyBorder="1" applyAlignment="1">
      <alignment horizontal="center"/>
    </xf>
    <xf numFmtId="164" fontId="13" fillId="3" borderId="9" xfId="1" applyNumberFormat="1" applyFont="1" applyFill="1" applyBorder="1" applyAlignment="1">
      <alignment horizontal="center"/>
    </xf>
    <xf numFmtId="43" fontId="13" fillId="3" borderId="9" xfId="1" applyFont="1" applyFill="1" applyBorder="1" applyAlignment="1">
      <alignment horizontal="center"/>
    </xf>
    <xf numFmtId="164" fontId="7" fillId="3" borderId="11" xfId="0" applyNumberFormat="1" applyFont="1" applyFill="1" applyBorder="1" applyAlignment="1">
      <alignment vertical="center"/>
    </xf>
    <xf numFmtId="165" fontId="7" fillId="0" borderId="2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3" fontId="2" fillId="3" borderId="6" xfId="1" applyFont="1" applyFill="1" applyBorder="1" applyAlignment="1">
      <alignment horizontal="center"/>
    </xf>
    <xf numFmtId="15" fontId="17" fillId="0" borderId="5" xfId="0" applyNumberFormat="1" applyFont="1" applyFill="1" applyBorder="1" applyAlignment="1">
      <alignment horizontal="center"/>
    </xf>
    <xf numFmtId="0" fontId="17" fillId="0" borderId="2" xfId="0" applyFont="1" applyFill="1" applyBorder="1" applyAlignment="1">
      <alignment horizontal="center"/>
    </xf>
    <xf numFmtId="164" fontId="7" fillId="0" borderId="0" xfId="0" applyNumberFormat="1" applyFont="1" applyFill="1" applyAlignment="1">
      <alignment horizontal="center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Alignment="1">
      <alignment horizontal="left"/>
    </xf>
    <xf numFmtId="0" fontId="3" fillId="0" borderId="0" xfId="0" applyFont="1" applyFill="1" applyAlignment="1">
      <alignment horizontal="center"/>
    </xf>
    <xf numFmtId="164" fontId="3" fillId="0" borderId="0" xfId="0" applyNumberFormat="1" applyFont="1" applyAlignment="1">
      <alignment horizontal="center"/>
    </xf>
    <xf numFmtId="164" fontId="3" fillId="0" borderId="0" xfId="1" applyNumberFormat="1" applyFont="1" applyAlignment="1">
      <alignment horizontal="center"/>
    </xf>
    <xf numFmtId="0" fontId="13" fillId="3" borderId="6" xfId="2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8" fillId="0" borderId="0" xfId="0" applyFont="1" applyFill="1" applyAlignment="1">
      <alignment horizontal="left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9"/>
  <sheetViews>
    <sheetView tabSelected="1" topLeftCell="A52" workbookViewId="0">
      <selection activeCell="D42" sqref="D42"/>
    </sheetView>
  </sheetViews>
  <sheetFormatPr defaultColWidth="9.140625" defaultRowHeight="15.75" outlineLevelCol="2" x14ac:dyDescent="0.25"/>
  <cols>
    <col min="1" max="1" width="16.7109375" style="19" customWidth="1"/>
    <col min="2" max="2" width="13.85546875" style="8" customWidth="1"/>
    <col min="3" max="3" width="29.5703125" style="8" customWidth="1"/>
    <col min="4" max="4" width="15.85546875" style="8" customWidth="1"/>
    <col min="5" max="5" width="17.42578125" style="8" customWidth="1" outlineLevel="1"/>
    <col min="6" max="6" width="24.7109375" style="8" customWidth="1" outlineLevel="1"/>
    <col min="7" max="7" width="18.28515625" style="8" customWidth="1"/>
    <col min="8" max="8" width="21.140625" style="8" customWidth="1" outlineLevel="2"/>
    <col min="9" max="9" width="17.42578125" style="8" customWidth="1" outlineLevel="2"/>
    <col min="10" max="10" width="19.140625" style="8" customWidth="1" outlineLevel="2"/>
    <col min="11" max="11" width="31.7109375" style="84" customWidth="1" outlineLevel="2"/>
    <col min="12" max="13" width="18" style="8" customWidth="1" outlineLevel="2"/>
    <col min="14" max="14" width="19" style="8" customWidth="1" outlineLevel="2"/>
    <col min="15" max="15" width="17.5703125" style="8" customWidth="1"/>
    <col min="16" max="16" width="14.28515625" style="8" customWidth="1" outlineLevel="1"/>
    <col min="17" max="17" width="11.7109375" style="8" customWidth="1" outlineLevel="1"/>
    <col min="18" max="19" width="12.5703125" style="8" customWidth="1" outlineLevel="1"/>
    <col min="20" max="20" width="15.5703125" style="86" customWidth="1"/>
    <col min="21" max="21" width="20.7109375" style="86" customWidth="1"/>
    <col min="22" max="22" width="19.140625" style="86" customWidth="1"/>
    <col min="23" max="23" width="18.85546875" style="86" customWidth="1"/>
    <col min="24" max="24" width="18.42578125" style="86" customWidth="1"/>
    <col min="25" max="25" width="8.42578125" style="8" customWidth="1"/>
    <col min="26" max="26" width="1.42578125" style="77" customWidth="1"/>
    <col min="27" max="27" width="9.85546875" style="8" customWidth="1"/>
    <col min="28" max="31" width="12" style="8" customWidth="1"/>
    <col min="32" max="32" width="12.7109375" style="8" customWidth="1"/>
    <col min="33" max="33" width="12.140625" style="8" customWidth="1"/>
    <col min="34" max="16384" width="9.140625" style="8"/>
  </cols>
  <sheetData>
    <row r="1" spans="1:33" ht="46.5" customHeight="1" x14ac:dyDescent="0.25">
      <c r="A1" s="1" t="s">
        <v>0</v>
      </c>
      <c r="B1" s="1"/>
      <c r="C1" s="1"/>
      <c r="D1" s="1"/>
      <c r="E1" s="1"/>
      <c r="F1" s="1"/>
      <c r="G1" s="2"/>
      <c r="H1" s="2"/>
      <c r="I1" s="2"/>
      <c r="J1" s="2"/>
      <c r="K1" s="3"/>
      <c r="L1" s="2"/>
      <c r="M1" s="2"/>
      <c r="N1" s="2"/>
      <c r="O1" s="2"/>
      <c r="P1" s="2"/>
      <c r="Q1" s="2"/>
      <c r="R1" s="2"/>
      <c r="S1" s="2"/>
      <c r="T1" s="4" t="s">
        <v>1</v>
      </c>
      <c r="U1" s="5" t="s">
        <v>2</v>
      </c>
      <c r="V1" s="4" t="s">
        <v>3</v>
      </c>
      <c r="W1" s="4" t="s">
        <v>4</v>
      </c>
      <c r="X1" s="4" t="s">
        <v>5</v>
      </c>
      <c r="Y1" s="6"/>
      <c r="Z1" s="7"/>
      <c r="AA1" s="88" t="s">
        <v>6</v>
      </c>
      <c r="AB1" s="88"/>
      <c r="AC1" s="88"/>
      <c r="AD1" s="88"/>
      <c r="AE1" s="88"/>
    </row>
    <row r="2" spans="1:33" s="19" customFormat="1" ht="31.5" x14ac:dyDescent="0.25">
      <c r="A2" s="9" t="s">
        <v>7</v>
      </c>
      <c r="B2" s="9" t="s">
        <v>8</v>
      </c>
      <c r="C2" s="9" t="s">
        <v>9</v>
      </c>
      <c r="D2" s="9" t="s">
        <v>10</v>
      </c>
      <c r="E2" s="9" t="s">
        <v>11</v>
      </c>
      <c r="F2" s="9" t="s">
        <v>12</v>
      </c>
      <c r="G2" s="9" t="s">
        <v>13</v>
      </c>
      <c r="H2" s="9" t="s">
        <v>14</v>
      </c>
      <c r="I2" s="9" t="s">
        <v>15</v>
      </c>
      <c r="J2" s="9" t="s">
        <v>16</v>
      </c>
      <c r="K2" s="10" t="s">
        <v>17</v>
      </c>
      <c r="L2" s="11" t="s">
        <v>18</v>
      </c>
      <c r="M2" s="9" t="s">
        <v>19</v>
      </c>
      <c r="N2" s="9" t="s">
        <v>20</v>
      </c>
      <c r="O2" s="9" t="s">
        <v>21</v>
      </c>
      <c r="P2" s="9" t="s">
        <v>22</v>
      </c>
      <c r="Q2" s="9" t="s">
        <v>23</v>
      </c>
      <c r="R2" s="9" t="s">
        <v>24</v>
      </c>
      <c r="S2" s="9"/>
      <c r="T2" s="12" t="s">
        <v>25</v>
      </c>
      <c r="U2" s="12" t="s">
        <v>26</v>
      </c>
      <c r="V2" s="12" t="s">
        <v>25</v>
      </c>
      <c r="W2" s="12" t="s">
        <v>25</v>
      </c>
      <c r="X2" s="12" t="s">
        <v>25</v>
      </c>
      <c r="Y2" s="13" t="s">
        <v>27</v>
      </c>
      <c r="Z2" s="14"/>
      <c r="AA2" s="15" t="s">
        <v>28</v>
      </c>
      <c r="AB2" s="16" t="s">
        <v>29</v>
      </c>
      <c r="AC2" s="17" t="s">
        <v>30</v>
      </c>
      <c r="AD2" s="16" t="s">
        <v>31</v>
      </c>
      <c r="AE2" s="16" t="s">
        <v>32</v>
      </c>
      <c r="AF2" s="18" t="s">
        <v>33</v>
      </c>
      <c r="AG2" s="18" t="s">
        <v>34</v>
      </c>
    </row>
    <row r="3" spans="1:33" s="32" customFormat="1" x14ac:dyDescent="0.25">
      <c r="A3" s="20">
        <v>44144</v>
      </c>
      <c r="B3" s="21"/>
      <c r="C3" s="21" t="s">
        <v>35</v>
      </c>
      <c r="D3" s="21" t="s">
        <v>36</v>
      </c>
      <c r="E3" s="21"/>
      <c r="F3" s="21" t="s">
        <v>37</v>
      </c>
      <c r="G3" s="22">
        <v>44210</v>
      </c>
      <c r="H3" s="21" t="s">
        <v>38</v>
      </c>
      <c r="I3" s="21"/>
      <c r="J3" s="21"/>
      <c r="K3" s="21"/>
      <c r="L3" s="22">
        <v>44145</v>
      </c>
      <c r="M3" s="21" t="s">
        <v>39</v>
      </c>
      <c r="N3" s="21"/>
      <c r="O3" s="23">
        <v>44158</v>
      </c>
      <c r="P3" s="21"/>
      <c r="Q3" s="21">
        <v>200</v>
      </c>
      <c r="R3" s="21">
        <v>200</v>
      </c>
      <c r="S3" s="21"/>
      <c r="T3" s="24">
        <v>595</v>
      </c>
      <c r="U3" s="25"/>
      <c r="V3" s="24">
        <v>595</v>
      </c>
      <c r="W3" s="25">
        <v>595</v>
      </c>
      <c r="X3" s="25">
        <v>595</v>
      </c>
      <c r="Y3" s="26"/>
      <c r="Z3" s="27"/>
      <c r="AA3" s="28">
        <v>1</v>
      </c>
      <c r="AB3" s="29">
        <f>SUMIF($Y:$Y,$AA3,X:X)</f>
        <v>6240.7775000000001</v>
      </c>
      <c r="AC3" s="29">
        <f t="shared" ref="AC3:AC23" si="0">SUMIF($Y:$Y,$AA3,U:U)</f>
        <v>0</v>
      </c>
      <c r="AD3" s="29">
        <f t="shared" ref="AD3:AD23" si="1">SUMIF($Y:$Y,$AA3,W:W)</f>
        <v>6240.78</v>
      </c>
      <c r="AE3" s="30">
        <f>AB3-(AD3-AC3)</f>
        <v>-2.4999999995998223E-3</v>
      </c>
      <c r="AF3" s="31">
        <f t="shared" ref="AF3:AF23" si="2">SUMIF($Y:$Y,$AA3,$T:$T)</f>
        <v>6240.78</v>
      </c>
      <c r="AG3" s="31">
        <f>AF3-AD3</f>
        <v>0</v>
      </c>
    </row>
    <row r="4" spans="1:33" s="32" customFormat="1" x14ac:dyDescent="0.25">
      <c r="A4" s="20">
        <v>44166</v>
      </c>
      <c r="B4" s="21"/>
      <c r="C4" s="21" t="s">
        <v>40</v>
      </c>
      <c r="D4" s="21" t="s">
        <v>36</v>
      </c>
      <c r="E4" s="21"/>
      <c r="F4" s="21" t="s">
        <v>37</v>
      </c>
      <c r="G4" s="22">
        <v>44210</v>
      </c>
      <c r="H4" s="21" t="s">
        <v>38</v>
      </c>
      <c r="I4" s="21"/>
      <c r="J4" s="21"/>
      <c r="K4" s="21"/>
      <c r="L4" s="22">
        <v>44175</v>
      </c>
      <c r="M4" s="21" t="s">
        <v>41</v>
      </c>
      <c r="N4" s="21"/>
      <c r="O4" s="33">
        <v>44253</v>
      </c>
      <c r="P4" s="21"/>
      <c r="Q4" s="21">
        <v>122</v>
      </c>
      <c r="R4" s="21">
        <v>109</v>
      </c>
      <c r="S4" s="21"/>
      <c r="T4" s="24">
        <v>5645.78</v>
      </c>
      <c r="U4" s="25"/>
      <c r="V4" s="24">
        <v>5645.78</v>
      </c>
      <c r="W4" s="25">
        <v>5645.78</v>
      </c>
      <c r="X4" s="25">
        <v>4853.59</v>
      </c>
      <c r="Y4" s="34"/>
      <c r="Z4" s="35"/>
      <c r="AA4" s="28">
        <v>2</v>
      </c>
      <c r="AB4" s="29">
        <f t="shared" ref="AB4:AB23" si="3">SUMIF(Y:Y,AA4,X:X)</f>
        <v>2822.27</v>
      </c>
      <c r="AC4" s="29">
        <f t="shared" si="0"/>
        <v>0</v>
      </c>
      <c r="AD4" s="29">
        <f t="shared" si="1"/>
        <v>2824.1530000000007</v>
      </c>
      <c r="AE4" s="29">
        <f t="shared" ref="AE4:AE23" si="4">AB4-(AD4-AC4)</f>
        <v>-1.8830000000007203</v>
      </c>
      <c r="AF4" s="31">
        <f t="shared" si="2"/>
        <v>2824.15</v>
      </c>
      <c r="AG4" s="31">
        <f t="shared" ref="AG4:AG23" si="5">AF4-AD4</f>
        <v>-3.0000000006111804E-3</v>
      </c>
    </row>
    <row r="5" spans="1:33" s="32" customFormat="1" x14ac:dyDescent="0.25">
      <c r="A5" s="20">
        <v>44166</v>
      </c>
      <c r="B5" s="21"/>
      <c r="C5" s="21" t="s">
        <v>40</v>
      </c>
      <c r="D5" s="21" t="s">
        <v>36</v>
      </c>
      <c r="E5" s="21"/>
      <c r="F5" s="21" t="s">
        <v>37</v>
      </c>
      <c r="G5" s="22"/>
      <c r="H5" s="21"/>
      <c r="I5" s="21"/>
      <c r="J5" s="21"/>
      <c r="K5" s="21"/>
      <c r="L5" s="22"/>
      <c r="M5" s="21"/>
      <c r="N5" s="21"/>
      <c r="O5" s="33">
        <v>44750</v>
      </c>
      <c r="P5" s="21"/>
      <c r="Q5" s="21"/>
      <c r="R5" s="21">
        <v>13</v>
      </c>
      <c r="S5" s="21"/>
      <c r="T5" s="24"/>
      <c r="U5" s="25"/>
      <c r="V5" s="24"/>
      <c r="W5" s="25"/>
      <c r="X5" s="25">
        <v>792.1875</v>
      </c>
      <c r="Y5" s="34"/>
      <c r="Z5" s="35"/>
      <c r="AA5" s="28">
        <v>3</v>
      </c>
      <c r="AB5" s="29">
        <f t="shared" si="3"/>
        <v>401.64</v>
      </c>
      <c r="AC5" s="29">
        <f t="shared" si="0"/>
        <v>0</v>
      </c>
      <c r="AD5" s="29">
        <f t="shared" si="1"/>
        <v>401.64</v>
      </c>
      <c r="AE5" s="30">
        <f t="shared" si="4"/>
        <v>0</v>
      </c>
      <c r="AF5" s="31">
        <f t="shared" si="2"/>
        <v>401.64</v>
      </c>
      <c r="AG5" s="31">
        <f t="shared" si="5"/>
        <v>0</v>
      </c>
    </row>
    <row r="6" spans="1:33" s="38" customFormat="1" x14ac:dyDescent="0.25">
      <c r="A6" s="20"/>
      <c r="B6" s="21"/>
      <c r="C6" s="21"/>
      <c r="D6" s="21"/>
      <c r="E6" s="21"/>
      <c r="F6" s="21"/>
      <c r="G6" s="22"/>
      <c r="H6" s="21"/>
      <c r="I6" s="21"/>
      <c r="J6" s="21"/>
      <c r="K6" s="21"/>
      <c r="L6" s="22"/>
      <c r="M6" s="21"/>
      <c r="N6" s="21"/>
      <c r="O6" s="36"/>
      <c r="P6" s="21"/>
      <c r="Q6" s="21"/>
      <c r="R6" s="21"/>
      <c r="S6" s="21"/>
      <c r="T6" s="24"/>
      <c r="U6" s="25"/>
      <c r="V6" s="24"/>
      <c r="W6" s="25"/>
      <c r="X6" s="25"/>
      <c r="Y6" s="34"/>
      <c r="Z6" s="37"/>
      <c r="AA6" s="28">
        <v>4</v>
      </c>
      <c r="AB6" s="29">
        <f t="shared" si="3"/>
        <v>10279.1</v>
      </c>
      <c r="AC6" s="29">
        <f t="shared" si="0"/>
        <v>0</v>
      </c>
      <c r="AD6" s="29">
        <f t="shared" si="1"/>
        <v>10279.11</v>
      </c>
      <c r="AE6" s="30">
        <f t="shared" si="4"/>
        <v>-1.0000000000218279E-2</v>
      </c>
      <c r="AF6" s="31">
        <f t="shared" si="2"/>
        <v>10279.11</v>
      </c>
      <c r="AG6" s="31">
        <f t="shared" si="5"/>
        <v>0</v>
      </c>
    </row>
    <row r="7" spans="1:33" s="32" customFormat="1" ht="16.5" thickBot="1" x14ac:dyDescent="0.3">
      <c r="A7" s="87" t="s">
        <v>42</v>
      </c>
      <c r="B7" s="87"/>
      <c r="C7" s="87"/>
      <c r="D7" s="87"/>
      <c r="E7" s="87"/>
      <c r="F7" s="39"/>
      <c r="G7" s="39"/>
      <c r="H7" s="39"/>
      <c r="I7" s="39"/>
      <c r="J7" s="39"/>
      <c r="K7" s="39"/>
      <c r="L7" s="40"/>
      <c r="M7" s="40"/>
      <c r="N7" s="40"/>
      <c r="O7" s="40"/>
      <c r="P7" s="40"/>
      <c r="Q7" s="41">
        <f t="shared" ref="Q7:X7" si="6">SUM(Q3:Q6)</f>
        <v>322</v>
      </c>
      <c r="R7" s="41">
        <f t="shared" si="6"/>
        <v>322</v>
      </c>
      <c r="S7" s="41"/>
      <c r="T7" s="41">
        <f t="shared" si="6"/>
        <v>6240.78</v>
      </c>
      <c r="U7" s="41">
        <f t="shared" si="6"/>
        <v>0</v>
      </c>
      <c r="V7" s="41">
        <f t="shared" si="6"/>
        <v>6240.78</v>
      </c>
      <c r="W7" s="41">
        <f t="shared" si="6"/>
        <v>6240.78</v>
      </c>
      <c r="X7" s="41">
        <f t="shared" si="6"/>
        <v>6240.7775000000001</v>
      </c>
      <c r="Y7" s="42">
        <v>1</v>
      </c>
      <c r="Z7" s="35"/>
      <c r="AA7" s="28">
        <v>5</v>
      </c>
      <c r="AB7" s="29">
        <f t="shared" si="3"/>
        <v>165.32</v>
      </c>
      <c r="AC7" s="29">
        <f t="shared" si="0"/>
        <v>0</v>
      </c>
      <c r="AD7" s="29">
        <f t="shared" si="1"/>
        <v>165.322</v>
      </c>
      <c r="AE7" s="30">
        <f t="shared" si="4"/>
        <v>-2.0000000000095497E-3</v>
      </c>
      <c r="AF7" s="31">
        <f t="shared" si="2"/>
        <v>165.32</v>
      </c>
      <c r="AG7" s="31">
        <f t="shared" si="5"/>
        <v>-2.0000000000095497E-3</v>
      </c>
    </row>
    <row r="8" spans="1:33" s="32" customFormat="1" ht="16.5" thickTop="1" x14ac:dyDescent="0.25">
      <c r="A8" s="20">
        <v>44187</v>
      </c>
      <c r="B8" s="21"/>
      <c r="C8" s="21" t="s">
        <v>43</v>
      </c>
      <c r="D8" s="21" t="s">
        <v>36</v>
      </c>
      <c r="E8" s="21"/>
      <c r="F8" s="43" t="s">
        <v>37</v>
      </c>
      <c r="G8" s="22">
        <v>44210</v>
      </c>
      <c r="H8" s="21" t="s">
        <v>38</v>
      </c>
      <c r="I8" s="21"/>
      <c r="J8" s="21"/>
      <c r="K8" s="21"/>
      <c r="L8" s="22">
        <v>44188</v>
      </c>
      <c r="M8" s="21" t="s">
        <v>44</v>
      </c>
      <c r="N8" s="21"/>
      <c r="O8" s="23">
        <v>44221</v>
      </c>
      <c r="P8" s="21"/>
      <c r="Q8" s="21">
        <v>50</v>
      </c>
      <c r="R8" s="21">
        <v>41</v>
      </c>
      <c r="S8" s="21"/>
      <c r="T8" s="24">
        <v>2824.15</v>
      </c>
      <c r="U8" s="25"/>
      <c r="V8" s="24">
        <v>2824.1530000000007</v>
      </c>
      <c r="W8" s="25">
        <v>2824.1530000000007</v>
      </c>
      <c r="X8" s="25">
        <v>1553.29</v>
      </c>
      <c r="Y8" s="34"/>
      <c r="Z8" s="35"/>
      <c r="AA8" s="28">
        <v>6</v>
      </c>
      <c r="AB8" s="29">
        <f t="shared" si="3"/>
        <v>1269.193</v>
      </c>
      <c r="AC8" s="29">
        <f t="shared" si="0"/>
        <v>0</v>
      </c>
      <c r="AD8" s="29">
        <f t="shared" si="1"/>
        <v>1269.193</v>
      </c>
      <c r="AE8" s="30">
        <f t="shared" si="4"/>
        <v>0</v>
      </c>
      <c r="AF8" s="31">
        <f t="shared" si="2"/>
        <v>1269.19</v>
      </c>
      <c r="AG8" s="31">
        <f t="shared" si="5"/>
        <v>-2.9999999999290594E-3</v>
      </c>
    </row>
    <row r="9" spans="1:33" s="53" customFormat="1" x14ac:dyDescent="0.25">
      <c r="A9" s="44">
        <v>44187</v>
      </c>
      <c r="B9" s="45"/>
      <c r="C9" s="45" t="s">
        <v>43</v>
      </c>
      <c r="D9" s="45" t="s">
        <v>36</v>
      </c>
      <c r="E9" s="45"/>
      <c r="F9" s="46" t="s">
        <v>37</v>
      </c>
      <c r="G9" s="47">
        <v>44210</v>
      </c>
      <c r="H9" s="45" t="s">
        <v>38</v>
      </c>
      <c r="I9" s="45"/>
      <c r="J9" s="45"/>
      <c r="K9" s="45"/>
      <c r="L9" s="47">
        <v>44188</v>
      </c>
      <c r="M9" s="45" t="s">
        <v>44</v>
      </c>
      <c r="N9" s="45"/>
      <c r="O9" s="48">
        <v>44229</v>
      </c>
      <c r="P9" s="45"/>
      <c r="Q9" s="45"/>
      <c r="R9" s="45">
        <v>6</v>
      </c>
      <c r="S9" s="45"/>
      <c r="T9" s="49"/>
      <c r="U9" s="50"/>
      <c r="V9" s="49"/>
      <c r="W9" s="50"/>
      <c r="X9" s="50">
        <v>1268.98</v>
      </c>
      <c r="Y9" s="51"/>
      <c r="Z9" s="52"/>
      <c r="AA9" s="28">
        <v>7</v>
      </c>
      <c r="AB9" s="29">
        <f t="shared" si="3"/>
        <v>821.14</v>
      </c>
      <c r="AC9" s="29">
        <f t="shared" si="0"/>
        <v>0</v>
      </c>
      <c r="AD9" s="29">
        <f t="shared" si="1"/>
        <v>838.69999999999993</v>
      </c>
      <c r="AE9" s="30">
        <f t="shared" si="4"/>
        <v>-17.559999999999945</v>
      </c>
      <c r="AF9" s="31">
        <f t="shared" si="2"/>
        <v>838.7</v>
      </c>
      <c r="AG9" s="31">
        <f t="shared" si="5"/>
        <v>0</v>
      </c>
    </row>
    <row r="10" spans="1:33" s="38" customFormat="1" x14ac:dyDescent="0.25">
      <c r="A10" s="20"/>
      <c r="B10" s="21"/>
      <c r="C10" s="21"/>
      <c r="D10" s="21"/>
      <c r="E10" s="21"/>
      <c r="F10" s="21"/>
      <c r="G10" s="22"/>
      <c r="H10" s="21"/>
      <c r="I10" s="21"/>
      <c r="J10" s="21"/>
      <c r="K10" s="21"/>
      <c r="L10" s="22"/>
      <c r="M10" s="21"/>
      <c r="N10" s="21"/>
      <c r="O10" s="23"/>
      <c r="P10" s="21"/>
      <c r="Q10" s="21"/>
      <c r="R10" s="21"/>
      <c r="S10" s="21"/>
      <c r="T10" s="24"/>
      <c r="U10" s="25"/>
      <c r="V10" s="24"/>
      <c r="W10" s="25"/>
      <c r="X10" s="25"/>
      <c r="Y10" s="34"/>
      <c r="Z10" s="37"/>
      <c r="AA10" s="28">
        <v>8</v>
      </c>
      <c r="AB10" s="29">
        <f t="shared" si="3"/>
        <v>1650</v>
      </c>
      <c r="AC10" s="29">
        <f t="shared" si="0"/>
        <v>0</v>
      </c>
      <c r="AD10" s="29">
        <f t="shared" si="1"/>
        <v>1650</v>
      </c>
      <c r="AE10" s="30">
        <f t="shared" si="4"/>
        <v>0</v>
      </c>
      <c r="AF10" s="31">
        <f t="shared" si="2"/>
        <v>1650</v>
      </c>
      <c r="AG10" s="31">
        <f t="shared" si="5"/>
        <v>0</v>
      </c>
    </row>
    <row r="11" spans="1:33" s="32" customFormat="1" ht="16.5" thickBot="1" x14ac:dyDescent="0.3">
      <c r="A11" s="87" t="s">
        <v>42</v>
      </c>
      <c r="B11" s="87"/>
      <c r="C11" s="87"/>
      <c r="D11" s="87"/>
      <c r="E11" s="87"/>
      <c r="F11" s="39"/>
      <c r="G11" s="39"/>
      <c r="H11" s="39"/>
      <c r="I11" s="39"/>
      <c r="J11" s="39"/>
      <c r="K11" s="39"/>
      <c r="L11" s="40"/>
      <c r="M11" s="40"/>
      <c r="N11" s="40"/>
      <c r="O11" s="40"/>
      <c r="P11" s="40"/>
      <c r="Q11" s="41">
        <f t="shared" ref="Q11:X11" si="7">SUM(Q8:Q10)</f>
        <v>50</v>
      </c>
      <c r="R11" s="41">
        <f t="shared" si="7"/>
        <v>47</v>
      </c>
      <c r="S11" s="41">
        <f>Q11-R11</f>
        <v>3</v>
      </c>
      <c r="T11" s="41">
        <f t="shared" si="7"/>
        <v>2824.15</v>
      </c>
      <c r="U11" s="41">
        <f t="shared" si="7"/>
        <v>0</v>
      </c>
      <c r="V11" s="41">
        <f t="shared" si="7"/>
        <v>2824.1530000000007</v>
      </c>
      <c r="W11" s="41">
        <f t="shared" si="7"/>
        <v>2824.1530000000007</v>
      </c>
      <c r="X11" s="54">
        <f t="shared" si="7"/>
        <v>2822.27</v>
      </c>
      <c r="Y11" s="42">
        <v>2</v>
      </c>
      <c r="Z11" s="35"/>
      <c r="AA11" s="28">
        <v>9</v>
      </c>
      <c r="AB11" s="29">
        <f t="shared" si="3"/>
        <v>123.58</v>
      </c>
      <c r="AC11" s="29">
        <f t="shared" si="0"/>
        <v>0</v>
      </c>
      <c r="AD11" s="29">
        <f t="shared" si="1"/>
        <v>123.58</v>
      </c>
      <c r="AE11" s="30">
        <f t="shared" si="4"/>
        <v>0</v>
      </c>
      <c r="AF11" s="31">
        <f t="shared" si="2"/>
        <v>123.58</v>
      </c>
      <c r="AG11" s="31">
        <f t="shared" si="5"/>
        <v>0</v>
      </c>
    </row>
    <row r="12" spans="1:33" s="32" customFormat="1" ht="16.5" thickTop="1" x14ac:dyDescent="0.25">
      <c r="A12" s="20">
        <v>44383</v>
      </c>
      <c r="B12" s="21"/>
      <c r="C12" s="21" t="s">
        <v>45</v>
      </c>
      <c r="D12" s="21" t="s">
        <v>36</v>
      </c>
      <c r="E12" s="21"/>
      <c r="F12" s="21" t="s">
        <v>37</v>
      </c>
      <c r="G12" s="22">
        <v>44551</v>
      </c>
      <c r="H12" s="21" t="s">
        <v>46</v>
      </c>
      <c r="I12" s="21"/>
      <c r="J12" s="21"/>
      <c r="K12" s="21"/>
      <c r="L12" s="22">
        <v>44386</v>
      </c>
      <c r="M12" s="21" t="s">
        <v>47</v>
      </c>
      <c r="N12" s="21"/>
      <c r="O12" s="55">
        <v>44750</v>
      </c>
      <c r="P12" s="21"/>
      <c r="Q12" s="21">
        <v>13</v>
      </c>
      <c r="R12" s="21">
        <v>13</v>
      </c>
      <c r="S12" s="21"/>
      <c r="T12" s="24">
        <v>401.64</v>
      </c>
      <c r="U12" s="25"/>
      <c r="V12" s="24">
        <v>401.64</v>
      </c>
      <c r="W12" s="25">
        <v>401.64</v>
      </c>
      <c r="X12" s="25">
        <v>401.64</v>
      </c>
      <c r="Y12" s="34"/>
      <c r="Z12" s="35"/>
      <c r="AA12" s="28">
        <v>10</v>
      </c>
      <c r="AB12" s="29">
        <f t="shared" si="3"/>
        <v>6329.67</v>
      </c>
      <c r="AC12" s="29">
        <f t="shared" si="0"/>
        <v>0</v>
      </c>
      <c r="AD12" s="29">
        <f t="shared" si="1"/>
        <v>6478.77</v>
      </c>
      <c r="AE12" s="30">
        <f t="shared" si="4"/>
        <v>-149.10000000000036</v>
      </c>
      <c r="AF12" s="31">
        <f t="shared" si="2"/>
        <v>6478.77</v>
      </c>
      <c r="AG12" s="31">
        <f t="shared" si="5"/>
        <v>0</v>
      </c>
    </row>
    <row r="13" spans="1:33" s="57" customFormat="1" x14ac:dyDescent="0.25">
      <c r="A13" s="20"/>
      <c r="B13" s="21"/>
      <c r="C13" s="21"/>
      <c r="D13" s="21"/>
      <c r="E13" s="21"/>
      <c r="F13" s="21"/>
      <c r="G13" s="22"/>
      <c r="H13" s="21"/>
      <c r="I13" s="21"/>
      <c r="J13" s="21"/>
      <c r="K13" s="21"/>
      <c r="L13" s="22"/>
      <c r="M13" s="21"/>
      <c r="N13" s="21"/>
      <c r="O13" s="21"/>
      <c r="P13" s="21"/>
      <c r="Q13" s="21"/>
      <c r="R13" s="21"/>
      <c r="S13" s="21"/>
      <c r="T13" s="24"/>
      <c r="U13" s="25"/>
      <c r="V13" s="24"/>
      <c r="W13" s="25"/>
      <c r="X13" s="25"/>
      <c r="Y13" s="34"/>
      <c r="Z13" s="56"/>
      <c r="AA13" s="28">
        <v>11</v>
      </c>
      <c r="AB13" s="29">
        <f t="shared" si="3"/>
        <v>4900</v>
      </c>
      <c r="AC13" s="29">
        <f t="shared" si="0"/>
        <v>0</v>
      </c>
      <c r="AD13" s="29">
        <f t="shared" si="1"/>
        <v>4900</v>
      </c>
      <c r="AE13" s="30">
        <f t="shared" si="4"/>
        <v>0</v>
      </c>
      <c r="AF13" s="31">
        <f t="shared" si="2"/>
        <v>4900</v>
      </c>
      <c r="AG13" s="31">
        <f t="shared" si="5"/>
        <v>0</v>
      </c>
    </row>
    <row r="14" spans="1:33" s="32" customFormat="1" ht="16.5" thickBot="1" x14ac:dyDescent="0.3">
      <c r="A14" s="87" t="s">
        <v>42</v>
      </c>
      <c r="B14" s="87"/>
      <c r="C14" s="87"/>
      <c r="D14" s="87"/>
      <c r="E14" s="87"/>
      <c r="F14" s="58"/>
      <c r="G14" s="58"/>
      <c r="H14" s="58"/>
      <c r="I14" s="58"/>
      <c r="J14" s="58"/>
      <c r="K14" s="58"/>
      <c r="L14" s="59"/>
      <c r="M14" s="59"/>
      <c r="N14" s="59"/>
      <c r="O14" s="59"/>
      <c r="P14" s="59"/>
      <c r="Q14" s="60">
        <f t="shared" ref="Q14:X14" si="8">SUM(Q12:Q13)</f>
        <v>13</v>
      </c>
      <c r="R14" s="60">
        <f t="shared" si="8"/>
        <v>13</v>
      </c>
      <c r="S14" s="60"/>
      <c r="T14" s="60">
        <f t="shared" si="8"/>
        <v>401.64</v>
      </c>
      <c r="U14" s="60">
        <f t="shared" si="8"/>
        <v>0</v>
      </c>
      <c r="V14" s="60">
        <f t="shared" si="8"/>
        <v>401.64</v>
      </c>
      <c r="W14" s="60">
        <f t="shared" si="8"/>
        <v>401.64</v>
      </c>
      <c r="X14" s="60">
        <f t="shared" si="8"/>
        <v>401.64</v>
      </c>
      <c r="Y14" s="61">
        <v>3</v>
      </c>
      <c r="Z14" s="35"/>
      <c r="AA14" s="28">
        <v>12</v>
      </c>
      <c r="AB14" s="29">
        <f t="shared" si="3"/>
        <v>3710.49</v>
      </c>
      <c r="AC14" s="29">
        <f t="shared" si="0"/>
        <v>0</v>
      </c>
      <c r="AD14" s="29">
        <f t="shared" si="1"/>
        <v>3710.49</v>
      </c>
      <c r="AE14" s="29">
        <f t="shared" si="4"/>
        <v>0</v>
      </c>
      <c r="AF14" s="31">
        <f t="shared" si="2"/>
        <v>3710.49</v>
      </c>
      <c r="AG14" s="31">
        <f t="shared" si="5"/>
        <v>0</v>
      </c>
    </row>
    <row r="15" spans="1:33" s="32" customFormat="1" ht="16.5" thickTop="1" x14ac:dyDescent="0.25">
      <c r="A15" s="20">
        <v>44441</v>
      </c>
      <c r="B15" s="21"/>
      <c r="C15" s="21" t="s">
        <v>48</v>
      </c>
      <c r="D15" s="21" t="s">
        <v>36</v>
      </c>
      <c r="E15" s="21"/>
      <c r="F15" s="21" t="s">
        <v>37</v>
      </c>
      <c r="G15" s="22">
        <v>44551</v>
      </c>
      <c r="H15" s="21" t="s">
        <v>46</v>
      </c>
      <c r="I15" s="21"/>
      <c r="J15" s="21"/>
      <c r="K15" s="21"/>
      <c r="L15" s="22">
        <v>44455</v>
      </c>
      <c r="M15" s="21" t="s">
        <v>49</v>
      </c>
      <c r="N15" s="21"/>
      <c r="O15" s="55">
        <v>44579</v>
      </c>
      <c r="P15" s="21"/>
      <c r="Q15" s="21">
        <v>515</v>
      </c>
      <c r="R15" s="21">
        <v>151</v>
      </c>
      <c r="S15" s="21"/>
      <c r="T15" s="24">
        <v>10279.11</v>
      </c>
      <c r="U15" s="25"/>
      <c r="V15" s="24">
        <v>10279.11</v>
      </c>
      <c r="W15" s="25">
        <v>10279.11</v>
      </c>
      <c r="X15" s="25">
        <v>5127.75</v>
      </c>
      <c r="Y15" s="34"/>
      <c r="Z15" s="35"/>
      <c r="AA15" s="28">
        <v>13</v>
      </c>
      <c r="AB15" s="29">
        <f t="shared" si="3"/>
        <v>2727.35</v>
      </c>
      <c r="AC15" s="29">
        <f t="shared" si="0"/>
        <v>0</v>
      </c>
      <c r="AD15" s="29">
        <f t="shared" si="1"/>
        <v>2727.35</v>
      </c>
      <c r="AE15" s="29">
        <f t="shared" si="4"/>
        <v>0</v>
      </c>
      <c r="AF15" s="31">
        <f t="shared" si="2"/>
        <v>2727.35</v>
      </c>
      <c r="AG15" s="31">
        <f t="shared" si="5"/>
        <v>0</v>
      </c>
    </row>
    <row r="16" spans="1:33" s="57" customFormat="1" x14ac:dyDescent="0.25">
      <c r="A16" s="20">
        <v>44441</v>
      </c>
      <c r="B16" s="21"/>
      <c r="C16" s="21" t="s">
        <v>48</v>
      </c>
      <c r="D16" s="21" t="s">
        <v>36</v>
      </c>
      <c r="E16" s="21"/>
      <c r="F16" s="21" t="s">
        <v>37</v>
      </c>
      <c r="G16" s="22">
        <v>44551</v>
      </c>
      <c r="H16" s="21" t="s">
        <v>46</v>
      </c>
      <c r="I16" s="21"/>
      <c r="J16" s="21"/>
      <c r="K16" s="21"/>
      <c r="L16" s="22">
        <v>44455</v>
      </c>
      <c r="M16" s="21" t="s">
        <v>49</v>
      </c>
      <c r="N16" s="21"/>
      <c r="O16" s="55">
        <v>44750</v>
      </c>
      <c r="P16" s="21"/>
      <c r="Q16" s="21"/>
      <c r="R16" s="21">
        <v>364</v>
      </c>
      <c r="S16" s="21"/>
      <c r="T16" s="24"/>
      <c r="U16" s="25"/>
      <c r="V16" s="24"/>
      <c r="W16" s="25"/>
      <c r="X16" s="25">
        <v>5151.3500000000004</v>
      </c>
      <c r="Y16" s="34"/>
      <c r="Z16" s="56"/>
      <c r="AA16" s="28">
        <v>14</v>
      </c>
      <c r="AB16" s="29">
        <f t="shared" si="3"/>
        <v>1179.51</v>
      </c>
      <c r="AC16" s="29">
        <f t="shared" si="0"/>
        <v>0</v>
      </c>
      <c r="AD16" s="29">
        <f t="shared" si="1"/>
        <v>1179.51</v>
      </c>
      <c r="AE16" s="29">
        <f t="shared" si="4"/>
        <v>0</v>
      </c>
      <c r="AF16" s="31">
        <f t="shared" si="2"/>
        <v>1179.51</v>
      </c>
      <c r="AG16" s="31">
        <f t="shared" si="5"/>
        <v>0</v>
      </c>
    </row>
    <row r="17" spans="1:33" s="32" customFormat="1" x14ac:dyDescent="0.25">
      <c r="A17" s="20"/>
      <c r="B17" s="21"/>
      <c r="C17" s="21"/>
      <c r="D17" s="21"/>
      <c r="E17" s="21"/>
      <c r="F17" s="21"/>
      <c r="G17" s="22"/>
      <c r="H17" s="21"/>
      <c r="I17" s="21"/>
      <c r="J17" s="21"/>
      <c r="K17" s="21"/>
      <c r="L17" s="22"/>
      <c r="M17" s="21"/>
      <c r="N17" s="21"/>
      <c r="O17" s="21"/>
      <c r="P17" s="21"/>
      <c r="Q17" s="21"/>
      <c r="R17" s="21"/>
      <c r="S17" s="21"/>
      <c r="T17" s="24"/>
      <c r="U17" s="25"/>
      <c r="V17" s="24"/>
      <c r="W17" s="25"/>
      <c r="X17" s="25"/>
      <c r="Y17" s="34"/>
      <c r="Z17" s="35"/>
      <c r="AA17" s="28">
        <v>15</v>
      </c>
      <c r="AB17" s="29">
        <f t="shared" si="3"/>
        <v>62.52</v>
      </c>
      <c r="AC17" s="29">
        <f t="shared" si="0"/>
        <v>0</v>
      </c>
      <c r="AD17" s="29">
        <f t="shared" si="1"/>
        <v>62.519999999999996</v>
      </c>
      <c r="AE17" s="29">
        <f t="shared" si="4"/>
        <v>0</v>
      </c>
      <c r="AF17" s="31">
        <f t="shared" si="2"/>
        <v>62.52</v>
      </c>
      <c r="AG17" s="31">
        <f t="shared" si="5"/>
        <v>0</v>
      </c>
    </row>
    <row r="18" spans="1:33" s="32" customFormat="1" ht="16.5" thickBot="1" x14ac:dyDescent="0.3">
      <c r="A18" s="87" t="s">
        <v>42</v>
      </c>
      <c r="B18" s="87"/>
      <c r="C18" s="87"/>
      <c r="D18" s="87"/>
      <c r="E18" s="87"/>
      <c r="F18" s="58"/>
      <c r="G18" s="58"/>
      <c r="H18" s="58"/>
      <c r="I18" s="58"/>
      <c r="J18" s="58"/>
      <c r="K18" s="58"/>
      <c r="L18" s="59"/>
      <c r="M18" s="59"/>
      <c r="N18" s="59"/>
      <c r="O18" s="59"/>
      <c r="P18" s="59"/>
      <c r="Q18" s="60">
        <f t="shared" ref="Q18:X18" si="9">SUM(Q15:Q17)</f>
        <v>515</v>
      </c>
      <c r="R18" s="60">
        <f t="shared" si="9"/>
        <v>515</v>
      </c>
      <c r="S18" s="60"/>
      <c r="T18" s="60">
        <f t="shared" si="9"/>
        <v>10279.11</v>
      </c>
      <c r="U18" s="60">
        <f t="shared" si="9"/>
        <v>0</v>
      </c>
      <c r="V18" s="60">
        <f t="shared" si="9"/>
        <v>10279.11</v>
      </c>
      <c r="W18" s="60">
        <f t="shared" si="9"/>
        <v>10279.11</v>
      </c>
      <c r="X18" s="60">
        <f t="shared" si="9"/>
        <v>10279.1</v>
      </c>
      <c r="Y18" s="61">
        <v>4</v>
      </c>
      <c r="Z18" s="35"/>
      <c r="AA18" s="28">
        <v>16</v>
      </c>
      <c r="AB18" s="29">
        <f t="shared" si="3"/>
        <v>803.44</v>
      </c>
      <c r="AC18" s="29">
        <f t="shared" si="0"/>
        <v>0</v>
      </c>
      <c r="AD18" s="29">
        <f t="shared" si="1"/>
        <v>824.53</v>
      </c>
      <c r="AE18" s="62">
        <f>AB18-(AD18-AC18)</f>
        <v>-21.089999999999918</v>
      </c>
      <c r="AF18" s="31">
        <f t="shared" si="2"/>
        <v>824.53</v>
      </c>
      <c r="AG18" s="31">
        <f>AF18-AD18</f>
        <v>0</v>
      </c>
    </row>
    <row r="19" spans="1:33" s="57" customFormat="1" ht="16.5" thickTop="1" x14ac:dyDescent="0.25">
      <c r="A19" s="20">
        <v>44464</v>
      </c>
      <c r="B19" s="21"/>
      <c r="C19" s="21" t="s">
        <v>50</v>
      </c>
      <c r="D19" s="21" t="s">
        <v>36</v>
      </c>
      <c r="E19" s="21"/>
      <c r="F19" s="21" t="s">
        <v>37</v>
      </c>
      <c r="G19" s="22">
        <v>44551</v>
      </c>
      <c r="H19" s="21" t="s">
        <v>46</v>
      </c>
      <c r="I19" s="21"/>
      <c r="J19" s="21"/>
      <c r="K19" s="21"/>
      <c r="L19" s="22">
        <v>44469</v>
      </c>
      <c r="M19" s="21" t="s">
        <v>51</v>
      </c>
      <c r="N19" s="21"/>
      <c r="O19" s="55">
        <v>44750</v>
      </c>
      <c r="P19" s="21"/>
      <c r="Q19" s="21">
        <v>6</v>
      </c>
      <c r="R19" s="21">
        <v>6</v>
      </c>
      <c r="S19" s="21"/>
      <c r="T19" s="24">
        <v>165.32</v>
      </c>
      <c r="U19" s="25"/>
      <c r="V19" s="24">
        <v>165.322</v>
      </c>
      <c r="W19" s="25">
        <v>165.322</v>
      </c>
      <c r="X19" s="25">
        <v>165.32</v>
      </c>
      <c r="Y19" s="34"/>
      <c r="Z19" s="56"/>
      <c r="AA19" s="28">
        <v>17</v>
      </c>
      <c r="AB19" s="29">
        <f t="shared" si="3"/>
        <v>79</v>
      </c>
      <c r="AC19" s="29">
        <f t="shared" si="0"/>
        <v>0</v>
      </c>
      <c r="AD19" s="29">
        <f t="shared" si="1"/>
        <v>79</v>
      </c>
      <c r="AE19" s="29">
        <f t="shared" si="4"/>
        <v>0</v>
      </c>
      <c r="AF19" s="31">
        <f t="shared" si="2"/>
        <v>79</v>
      </c>
      <c r="AG19" s="31">
        <f t="shared" si="5"/>
        <v>0</v>
      </c>
    </row>
    <row r="20" spans="1:33" s="32" customFormat="1" x14ac:dyDescent="0.25">
      <c r="A20" s="20"/>
      <c r="B20" s="21"/>
      <c r="C20" s="21"/>
      <c r="D20" s="21"/>
      <c r="E20" s="21"/>
      <c r="F20" s="21"/>
      <c r="G20" s="22"/>
      <c r="H20" s="21"/>
      <c r="I20" s="21"/>
      <c r="J20" s="21"/>
      <c r="K20" s="21"/>
      <c r="L20" s="22"/>
      <c r="M20" s="21"/>
      <c r="N20" s="21"/>
      <c r="O20" s="21"/>
      <c r="P20" s="21"/>
      <c r="Q20" s="21"/>
      <c r="R20" s="21"/>
      <c r="S20" s="21"/>
      <c r="T20" s="24"/>
      <c r="U20" s="25"/>
      <c r="V20" s="24"/>
      <c r="W20" s="25"/>
      <c r="X20" s="25"/>
      <c r="Y20" s="34"/>
      <c r="Z20" s="35"/>
      <c r="AA20" s="28">
        <v>18</v>
      </c>
      <c r="AB20" s="29">
        <f t="shared" si="3"/>
        <v>777.5</v>
      </c>
      <c r="AC20" s="29">
        <f t="shared" si="0"/>
        <v>0</v>
      </c>
      <c r="AD20" s="29">
        <f t="shared" si="1"/>
        <v>777.5</v>
      </c>
      <c r="AE20" s="29">
        <f t="shared" si="4"/>
        <v>0</v>
      </c>
      <c r="AF20" s="31">
        <f t="shared" si="2"/>
        <v>777.5</v>
      </c>
      <c r="AG20" s="31">
        <f t="shared" si="5"/>
        <v>0</v>
      </c>
    </row>
    <row r="21" spans="1:33" s="32" customFormat="1" ht="16.5" thickBot="1" x14ac:dyDescent="0.3">
      <c r="A21" s="87" t="s">
        <v>42</v>
      </c>
      <c r="B21" s="87"/>
      <c r="C21" s="87"/>
      <c r="D21" s="87"/>
      <c r="E21" s="87"/>
      <c r="F21" s="58"/>
      <c r="G21" s="58"/>
      <c r="H21" s="58"/>
      <c r="I21" s="58"/>
      <c r="J21" s="58"/>
      <c r="K21" s="58"/>
      <c r="L21" s="59"/>
      <c r="M21" s="59"/>
      <c r="N21" s="59"/>
      <c r="O21" s="59"/>
      <c r="P21" s="59"/>
      <c r="Q21" s="60">
        <f t="shared" ref="Q21:X21" si="10">SUM(Q19:Q20)</f>
        <v>6</v>
      </c>
      <c r="R21" s="60">
        <f t="shared" si="10"/>
        <v>6</v>
      </c>
      <c r="S21" s="60"/>
      <c r="T21" s="60">
        <f t="shared" si="10"/>
        <v>165.32</v>
      </c>
      <c r="U21" s="60">
        <f t="shared" si="10"/>
        <v>0</v>
      </c>
      <c r="V21" s="60">
        <f t="shared" si="10"/>
        <v>165.322</v>
      </c>
      <c r="W21" s="60">
        <f t="shared" si="10"/>
        <v>165.322</v>
      </c>
      <c r="X21" s="60">
        <f t="shared" si="10"/>
        <v>165.32</v>
      </c>
      <c r="Y21" s="61">
        <v>5</v>
      </c>
      <c r="Z21" s="35"/>
      <c r="AA21" s="28">
        <v>19</v>
      </c>
      <c r="AB21" s="29">
        <f t="shared" si="3"/>
        <v>0</v>
      </c>
      <c r="AC21" s="29">
        <f t="shared" si="0"/>
        <v>0</v>
      </c>
      <c r="AD21" s="29">
        <f t="shared" si="1"/>
        <v>0</v>
      </c>
      <c r="AE21" s="29">
        <f t="shared" si="4"/>
        <v>0</v>
      </c>
      <c r="AF21" s="31">
        <f t="shared" si="2"/>
        <v>3200</v>
      </c>
      <c r="AG21" s="31">
        <f t="shared" si="5"/>
        <v>3200</v>
      </c>
    </row>
    <row r="22" spans="1:33" s="38" customFormat="1" ht="16.5" thickTop="1" x14ac:dyDescent="0.25">
      <c r="A22" s="20">
        <v>44476</v>
      </c>
      <c r="B22" s="21"/>
      <c r="C22" s="21" t="s">
        <v>52</v>
      </c>
      <c r="D22" s="21" t="s">
        <v>36</v>
      </c>
      <c r="E22" s="21"/>
      <c r="F22" s="21" t="s">
        <v>37</v>
      </c>
      <c r="G22" s="22">
        <v>44621</v>
      </c>
      <c r="H22" s="21" t="s">
        <v>46</v>
      </c>
      <c r="I22" s="21"/>
      <c r="J22" s="21"/>
      <c r="K22" s="21"/>
      <c r="L22" s="22">
        <v>44483</v>
      </c>
      <c r="M22" s="21" t="s">
        <v>53</v>
      </c>
      <c r="N22" s="21"/>
      <c r="O22" s="33">
        <v>44750</v>
      </c>
      <c r="P22" s="21"/>
      <c r="Q22" s="21">
        <v>84</v>
      </c>
      <c r="R22" s="21">
        <v>84</v>
      </c>
      <c r="S22" s="21"/>
      <c r="T22" s="24">
        <v>1269.19</v>
      </c>
      <c r="U22" s="25"/>
      <c r="V22" s="24">
        <v>1269.193</v>
      </c>
      <c r="W22" s="25">
        <v>1269.193</v>
      </c>
      <c r="X22" s="25">
        <v>1269.193</v>
      </c>
      <c r="Y22" s="34"/>
      <c r="Z22" s="37"/>
      <c r="AA22" s="28">
        <v>20</v>
      </c>
      <c r="AB22" s="29">
        <f t="shared" si="3"/>
        <v>0</v>
      </c>
      <c r="AC22" s="29">
        <f t="shared" si="0"/>
        <v>0</v>
      </c>
      <c r="AD22" s="29">
        <f t="shared" si="1"/>
        <v>0</v>
      </c>
      <c r="AE22" s="29">
        <f t="shared" si="4"/>
        <v>0</v>
      </c>
      <c r="AF22" s="31">
        <f t="shared" si="2"/>
        <v>14293.92</v>
      </c>
      <c r="AG22" s="31">
        <f t="shared" si="5"/>
        <v>14293.92</v>
      </c>
    </row>
    <row r="23" spans="1:33" s="32" customFormat="1" x14ac:dyDescent="0.25">
      <c r="A23" s="20"/>
      <c r="B23" s="21"/>
      <c r="C23" s="21"/>
      <c r="D23" s="21"/>
      <c r="E23" s="21"/>
      <c r="F23" s="21"/>
      <c r="G23" s="22"/>
      <c r="H23" s="21"/>
      <c r="I23" s="21"/>
      <c r="J23" s="21"/>
      <c r="K23" s="21"/>
      <c r="L23" s="22"/>
      <c r="M23" s="21"/>
      <c r="N23" s="21"/>
      <c r="O23" s="21"/>
      <c r="P23" s="21"/>
      <c r="Q23" s="21"/>
      <c r="R23" s="21"/>
      <c r="S23" s="21"/>
      <c r="T23" s="24"/>
      <c r="U23" s="25"/>
      <c r="V23" s="24"/>
      <c r="W23" s="25"/>
      <c r="X23" s="25"/>
      <c r="Y23" s="34"/>
      <c r="Z23" s="35"/>
      <c r="AA23" s="28">
        <v>21</v>
      </c>
      <c r="AB23" s="29">
        <f t="shared" si="3"/>
        <v>0</v>
      </c>
      <c r="AC23" s="29">
        <f t="shared" si="0"/>
        <v>0</v>
      </c>
      <c r="AD23" s="29">
        <f t="shared" si="1"/>
        <v>0</v>
      </c>
      <c r="AE23" s="29">
        <f t="shared" si="4"/>
        <v>0</v>
      </c>
      <c r="AF23" s="31">
        <f t="shared" si="2"/>
        <v>0</v>
      </c>
      <c r="AG23" s="31">
        <f t="shared" si="5"/>
        <v>0</v>
      </c>
    </row>
    <row r="24" spans="1:33" s="32" customFormat="1" ht="16.5" thickBot="1" x14ac:dyDescent="0.3">
      <c r="A24" s="87" t="s">
        <v>42</v>
      </c>
      <c r="B24" s="87"/>
      <c r="C24" s="87"/>
      <c r="D24" s="87"/>
      <c r="E24" s="87"/>
      <c r="F24" s="39"/>
      <c r="G24" s="39"/>
      <c r="H24" s="39"/>
      <c r="I24" s="39"/>
      <c r="J24" s="39"/>
      <c r="K24" s="39"/>
      <c r="L24" s="40"/>
      <c r="M24" s="40"/>
      <c r="N24" s="40"/>
      <c r="O24" s="40"/>
      <c r="P24" s="40"/>
      <c r="Q24" s="41">
        <f t="shared" ref="Q24:X24" si="11">SUM(Q22:Q23)</f>
        <v>84</v>
      </c>
      <c r="R24" s="41">
        <f t="shared" si="11"/>
        <v>84</v>
      </c>
      <c r="S24" s="41"/>
      <c r="T24" s="41">
        <f t="shared" si="11"/>
        <v>1269.19</v>
      </c>
      <c r="U24" s="41">
        <f t="shared" si="11"/>
        <v>0</v>
      </c>
      <c r="V24" s="41">
        <f t="shared" si="11"/>
        <v>1269.193</v>
      </c>
      <c r="W24" s="41">
        <f t="shared" si="11"/>
        <v>1269.193</v>
      </c>
      <c r="X24" s="41">
        <f t="shared" si="11"/>
        <v>1269.193</v>
      </c>
      <c r="Y24" s="42">
        <v>6</v>
      </c>
      <c r="Z24" s="35"/>
      <c r="AA24" s="63" t="s">
        <v>54</v>
      </c>
      <c r="AB24" s="64">
        <f t="shared" ref="AB24:AG24" si="12">SUM(AB7:AB23)</f>
        <v>24598.712999999996</v>
      </c>
      <c r="AC24" s="64">
        <f t="shared" si="12"/>
        <v>0</v>
      </c>
      <c r="AD24" s="64">
        <f t="shared" si="12"/>
        <v>24786.464999999997</v>
      </c>
      <c r="AE24" s="64">
        <f t="shared" si="12"/>
        <v>-187.75200000000024</v>
      </c>
      <c r="AF24" s="64">
        <f t="shared" si="12"/>
        <v>42280.38</v>
      </c>
      <c r="AG24" s="64">
        <f t="shared" si="12"/>
        <v>17493.915000000001</v>
      </c>
    </row>
    <row r="25" spans="1:33" s="27" customFormat="1" ht="22.5" thickTop="1" x14ac:dyDescent="0.6">
      <c r="A25" s="20">
        <v>44510</v>
      </c>
      <c r="B25" s="21"/>
      <c r="C25" s="21" t="s">
        <v>55</v>
      </c>
      <c r="D25" s="21" t="s">
        <v>36</v>
      </c>
      <c r="E25" s="21"/>
      <c r="F25" s="21" t="s">
        <v>37</v>
      </c>
      <c r="G25" s="22">
        <v>44621</v>
      </c>
      <c r="H25" s="21" t="s">
        <v>46</v>
      </c>
      <c r="I25" s="21"/>
      <c r="J25" s="21"/>
      <c r="K25" s="21"/>
      <c r="L25" s="22">
        <v>44524</v>
      </c>
      <c r="M25" s="21" t="s">
        <v>56</v>
      </c>
      <c r="N25" s="21"/>
      <c r="O25" s="33">
        <v>44750</v>
      </c>
      <c r="P25" s="21"/>
      <c r="Q25" s="21">
        <v>83</v>
      </c>
      <c r="R25" s="21">
        <v>71</v>
      </c>
      <c r="S25" s="21"/>
      <c r="T25" s="24">
        <v>838.7</v>
      </c>
      <c r="U25" s="25"/>
      <c r="V25" s="24">
        <v>838.69999999999993</v>
      </c>
      <c r="W25" s="25">
        <v>838.69999999999993</v>
      </c>
      <c r="X25" s="65">
        <v>821.14</v>
      </c>
      <c r="Y25" s="34"/>
      <c r="Z25" s="56"/>
      <c r="AA25" s="66">
        <f>T25-X27</f>
        <v>17.560000000000059</v>
      </c>
      <c r="AB25" s="89" t="s">
        <v>83</v>
      </c>
      <c r="AC25" s="32"/>
      <c r="AD25" s="32"/>
      <c r="AE25" s="32"/>
    </row>
    <row r="26" spans="1:33" s="32" customFormat="1" x14ac:dyDescent="0.25">
      <c r="A26" s="20"/>
      <c r="B26" s="21"/>
      <c r="C26" s="21"/>
      <c r="D26" s="21"/>
      <c r="E26" s="21"/>
      <c r="F26" s="21"/>
      <c r="G26" s="22"/>
      <c r="H26" s="21"/>
      <c r="I26" s="21"/>
      <c r="J26" s="21"/>
      <c r="K26" s="21"/>
      <c r="L26" s="22"/>
      <c r="M26" s="21"/>
      <c r="N26" s="21"/>
      <c r="O26" s="21"/>
      <c r="P26" s="21"/>
      <c r="Q26" s="21"/>
      <c r="R26" s="21"/>
      <c r="S26" s="21"/>
      <c r="T26" s="24"/>
      <c r="U26" s="25"/>
      <c r="V26" s="24"/>
      <c r="W26" s="25"/>
      <c r="X26" s="25"/>
      <c r="Y26" s="34"/>
      <c r="Z26" s="35"/>
      <c r="AA26" s="57">
        <v>17.52</v>
      </c>
      <c r="AB26" s="57"/>
      <c r="AC26" s="57"/>
      <c r="AD26" s="57"/>
      <c r="AE26" s="57"/>
    </row>
    <row r="27" spans="1:33" s="32" customFormat="1" ht="16.5" thickBot="1" x14ac:dyDescent="0.3">
      <c r="A27" s="87" t="s">
        <v>42</v>
      </c>
      <c r="B27" s="87"/>
      <c r="C27" s="87"/>
      <c r="D27" s="87"/>
      <c r="E27" s="87"/>
      <c r="F27" s="58"/>
      <c r="G27" s="58"/>
      <c r="H27" s="58"/>
      <c r="I27" s="58"/>
      <c r="J27" s="58"/>
      <c r="K27" s="58"/>
      <c r="L27" s="59"/>
      <c r="M27" s="59"/>
      <c r="N27" s="59"/>
      <c r="O27" s="59"/>
      <c r="P27" s="59"/>
      <c r="Q27" s="60">
        <f t="shared" ref="Q27:X27" si="13">SUM(Q25:Q26)</f>
        <v>83</v>
      </c>
      <c r="R27" s="60">
        <f t="shared" si="13"/>
        <v>71</v>
      </c>
      <c r="S27" s="60">
        <f>Q27-R27</f>
        <v>12</v>
      </c>
      <c r="T27" s="60">
        <f t="shared" si="13"/>
        <v>838.7</v>
      </c>
      <c r="U27" s="60">
        <f t="shared" si="13"/>
        <v>0</v>
      </c>
      <c r="V27" s="60">
        <f t="shared" si="13"/>
        <v>838.69999999999993</v>
      </c>
      <c r="W27" s="60">
        <f t="shared" si="13"/>
        <v>838.69999999999993</v>
      </c>
      <c r="X27" s="67">
        <f t="shared" si="13"/>
        <v>821.14</v>
      </c>
      <c r="Y27" s="61">
        <v>7</v>
      </c>
      <c r="Z27" s="35"/>
    </row>
    <row r="28" spans="1:33" s="27" customFormat="1" ht="16.5" thickTop="1" x14ac:dyDescent="0.25">
      <c r="A28" s="20">
        <v>44515</v>
      </c>
      <c r="B28" s="21"/>
      <c r="C28" s="21" t="s">
        <v>57</v>
      </c>
      <c r="D28" s="21" t="s">
        <v>36</v>
      </c>
      <c r="E28" s="21"/>
      <c r="F28" s="21" t="s">
        <v>37</v>
      </c>
      <c r="G28" s="22">
        <v>44621</v>
      </c>
      <c r="H28" s="21" t="s">
        <v>46</v>
      </c>
      <c r="I28" s="21"/>
      <c r="J28" s="21"/>
      <c r="K28" s="21"/>
      <c r="L28" s="22">
        <v>44580</v>
      </c>
      <c r="M28" s="21" t="s">
        <v>58</v>
      </c>
      <c r="N28" s="21"/>
      <c r="O28" s="33">
        <v>44589</v>
      </c>
      <c r="P28" s="21"/>
      <c r="Q28" s="21">
        <v>6</v>
      </c>
      <c r="R28" s="21">
        <v>6</v>
      </c>
      <c r="S28" s="21"/>
      <c r="T28" s="24">
        <v>1650</v>
      </c>
      <c r="U28" s="25"/>
      <c r="V28" s="24">
        <v>1650</v>
      </c>
      <c r="W28" s="25">
        <v>1650</v>
      </c>
      <c r="X28" s="65">
        <v>1650</v>
      </c>
      <c r="Y28" s="34"/>
      <c r="Z28" s="56"/>
      <c r="AA28" s="66"/>
      <c r="AB28" s="32"/>
      <c r="AC28" s="32"/>
      <c r="AD28" s="32"/>
      <c r="AE28" s="32"/>
    </row>
    <row r="29" spans="1:33" s="32" customFormat="1" x14ac:dyDescent="0.25">
      <c r="A29" s="20"/>
      <c r="B29" s="21"/>
      <c r="C29" s="21"/>
      <c r="D29" s="21"/>
      <c r="E29" s="21"/>
      <c r="F29" s="21"/>
      <c r="G29" s="22"/>
      <c r="H29" s="21"/>
      <c r="I29" s="21"/>
      <c r="J29" s="21"/>
      <c r="K29" s="21"/>
      <c r="L29" s="22"/>
      <c r="M29" s="21"/>
      <c r="N29" s="21"/>
      <c r="O29" s="21"/>
      <c r="P29" s="21"/>
      <c r="Q29" s="21"/>
      <c r="R29" s="21"/>
      <c r="S29" s="21"/>
      <c r="T29" s="24"/>
      <c r="U29" s="25"/>
      <c r="V29" s="24"/>
      <c r="W29" s="25"/>
      <c r="X29" s="25"/>
      <c r="Y29" s="34"/>
      <c r="Z29" s="35"/>
      <c r="AA29" s="57"/>
      <c r="AB29" s="57"/>
      <c r="AC29" s="57"/>
      <c r="AD29" s="57"/>
      <c r="AE29" s="57"/>
    </row>
    <row r="30" spans="1:33" s="32" customFormat="1" ht="16.5" thickBot="1" x14ac:dyDescent="0.3">
      <c r="A30" s="87" t="s">
        <v>42</v>
      </c>
      <c r="B30" s="87"/>
      <c r="C30" s="87"/>
      <c r="D30" s="87"/>
      <c r="E30" s="87"/>
      <c r="F30" s="58"/>
      <c r="G30" s="58"/>
      <c r="H30" s="58"/>
      <c r="I30" s="58"/>
      <c r="J30" s="58"/>
      <c r="K30" s="58"/>
      <c r="L30" s="59"/>
      <c r="M30" s="59"/>
      <c r="N30" s="59"/>
      <c r="O30" s="59"/>
      <c r="P30" s="59"/>
      <c r="Q30" s="60">
        <f t="shared" ref="Q30:X30" si="14">SUM(Q28:Q29)</f>
        <v>6</v>
      </c>
      <c r="R30" s="60">
        <f t="shared" si="14"/>
        <v>6</v>
      </c>
      <c r="S30" s="60"/>
      <c r="T30" s="60">
        <f t="shared" si="14"/>
        <v>1650</v>
      </c>
      <c r="U30" s="60">
        <f t="shared" si="14"/>
        <v>0</v>
      </c>
      <c r="V30" s="60">
        <f t="shared" si="14"/>
        <v>1650</v>
      </c>
      <c r="W30" s="60">
        <f t="shared" si="14"/>
        <v>1650</v>
      </c>
      <c r="X30" s="67">
        <f t="shared" si="14"/>
        <v>1650</v>
      </c>
      <c r="Y30" s="61">
        <v>8</v>
      </c>
      <c r="Z30" s="35"/>
    </row>
    <row r="31" spans="1:33" s="32" customFormat="1" ht="16.5" thickTop="1" x14ac:dyDescent="0.25">
      <c r="A31" s="68"/>
      <c r="B31" s="68"/>
      <c r="C31" s="68"/>
      <c r="D31" s="68"/>
      <c r="E31" s="68"/>
      <c r="F31" s="69"/>
      <c r="G31" s="70"/>
      <c r="H31" s="69"/>
      <c r="I31" s="69"/>
      <c r="J31" s="69"/>
      <c r="K31" s="69"/>
      <c r="L31" s="71"/>
      <c r="M31" s="72"/>
      <c r="N31" s="72"/>
      <c r="O31" s="72"/>
      <c r="P31" s="72"/>
      <c r="Q31" s="73"/>
      <c r="R31" s="73"/>
      <c r="S31" s="73"/>
      <c r="T31" s="73"/>
      <c r="U31" s="73"/>
      <c r="V31" s="73"/>
      <c r="W31" s="73"/>
      <c r="X31" s="74"/>
      <c r="Y31" s="75"/>
      <c r="Z31" s="35"/>
    </row>
    <row r="32" spans="1:33" s="38" customFormat="1" x14ac:dyDescent="0.25">
      <c r="A32" s="20">
        <v>44536</v>
      </c>
      <c r="B32" s="21"/>
      <c r="C32" s="21" t="s">
        <v>59</v>
      </c>
      <c r="D32" s="21" t="s">
        <v>36</v>
      </c>
      <c r="E32" s="21"/>
      <c r="F32" s="21" t="s">
        <v>37</v>
      </c>
      <c r="G32" s="22">
        <v>44621</v>
      </c>
      <c r="H32" s="21" t="s">
        <v>46</v>
      </c>
      <c r="I32" s="21"/>
      <c r="J32" s="21"/>
      <c r="K32" s="21"/>
      <c r="L32" s="22">
        <v>44550</v>
      </c>
      <c r="M32" s="21" t="s">
        <v>60</v>
      </c>
      <c r="N32" s="21"/>
      <c r="O32" s="33">
        <v>44750</v>
      </c>
      <c r="P32" s="21"/>
      <c r="Q32" s="21">
        <v>22</v>
      </c>
      <c r="R32" s="21">
        <v>22</v>
      </c>
      <c r="S32" s="21"/>
      <c r="T32" s="24">
        <v>123.58</v>
      </c>
      <c r="U32" s="25"/>
      <c r="V32" s="24">
        <v>123.58</v>
      </c>
      <c r="W32" s="25">
        <v>123.58</v>
      </c>
      <c r="X32" s="25">
        <v>123.58</v>
      </c>
      <c r="Y32" s="34"/>
      <c r="Z32" s="37"/>
      <c r="AA32" s="32"/>
      <c r="AB32" s="32"/>
      <c r="AC32" s="32"/>
      <c r="AD32" s="32"/>
      <c r="AE32" s="32"/>
    </row>
    <row r="33" spans="1:31" s="32" customFormat="1" x14ac:dyDescent="0.25">
      <c r="A33" s="20"/>
      <c r="B33" s="21"/>
      <c r="C33" s="21"/>
      <c r="D33" s="21"/>
      <c r="E33" s="21"/>
      <c r="F33" s="21"/>
      <c r="G33" s="22"/>
      <c r="H33" s="21"/>
      <c r="I33" s="21"/>
      <c r="J33" s="21"/>
      <c r="K33" s="21"/>
      <c r="L33" s="22"/>
      <c r="M33" s="21"/>
      <c r="N33" s="21"/>
      <c r="O33" s="21"/>
      <c r="P33" s="21"/>
      <c r="Q33" s="21"/>
      <c r="R33" s="21"/>
      <c r="S33" s="21"/>
      <c r="T33" s="24"/>
      <c r="U33" s="25"/>
      <c r="V33" s="24"/>
      <c r="W33" s="25"/>
      <c r="X33" s="25"/>
      <c r="Y33" s="34"/>
      <c r="Z33" s="35"/>
      <c r="AA33" s="38"/>
      <c r="AB33" s="38"/>
      <c r="AC33" s="38"/>
      <c r="AD33" s="38"/>
      <c r="AE33" s="38"/>
    </row>
    <row r="34" spans="1:31" s="32" customFormat="1" ht="16.5" thickBot="1" x14ac:dyDescent="0.3">
      <c r="A34" s="87" t="s">
        <v>42</v>
      </c>
      <c r="B34" s="87"/>
      <c r="C34" s="87"/>
      <c r="D34" s="87"/>
      <c r="E34" s="87"/>
      <c r="F34" s="39"/>
      <c r="G34" s="39"/>
      <c r="H34" s="39"/>
      <c r="I34" s="39"/>
      <c r="J34" s="39"/>
      <c r="K34" s="39"/>
      <c r="L34" s="40"/>
      <c r="M34" s="40"/>
      <c r="N34" s="40"/>
      <c r="O34" s="40"/>
      <c r="P34" s="40"/>
      <c r="Q34" s="41">
        <f t="shared" ref="Q34:X34" si="15">SUM(Q32:Q33)</f>
        <v>22</v>
      </c>
      <c r="R34" s="41">
        <f t="shared" si="15"/>
        <v>22</v>
      </c>
      <c r="S34" s="41"/>
      <c r="T34" s="41">
        <f t="shared" si="15"/>
        <v>123.58</v>
      </c>
      <c r="U34" s="41">
        <f t="shared" si="15"/>
        <v>0</v>
      </c>
      <c r="V34" s="41">
        <f t="shared" si="15"/>
        <v>123.58</v>
      </c>
      <c r="W34" s="41">
        <f t="shared" si="15"/>
        <v>123.58</v>
      </c>
      <c r="X34" s="41">
        <f t="shared" si="15"/>
        <v>123.58</v>
      </c>
      <c r="Y34" s="42">
        <v>9</v>
      </c>
      <c r="Z34" s="35"/>
    </row>
    <row r="35" spans="1:31" s="77" customFormat="1" ht="22.5" thickTop="1" x14ac:dyDescent="0.6">
      <c r="A35" s="20">
        <v>44580</v>
      </c>
      <c r="B35" s="21"/>
      <c r="C35" s="21" t="s">
        <v>61</v>
      </c>
      <c r="D35" s="21" t="s">
        <v>36</v>
      </c>
      <c r="E35" s="21"/>
      <c r="F35" s="21" t="s">
        <v>37</v>
      </c>
      <c r="G35" s="22">
        <v>44621</v>
      </c>
      <c r="H35" s="21" t="s">
        <v>46</v>
      </c>
      <c r="I35" s="21"/>
      <c r="J35" s="21"/>
      <c r="K35" s="21"/>
      <c r="L35" s="22">
        <v>44601</v>
      </c>
      <c r="M35" s="21" t="s">
        <v>62</v>
      </c>
      <c r="N35" s="21"/>
      <c r="O35" s="76">
        <v>44750</v>
      </c>
      <c r="P35" s="76"/>
      <c r="Q35" s="21">
        <f>220+5</f>
        <v>225</v>
      </c>
      <c r="R35" s="21">
        <v>219</v>
      </c>
      <c r="S35" s="21"/>
      <c r="T35" s="24">
        <f>6429.97+48.8</f>
        <v>6478.77</v>
      </c>
      <c r="U35" s="25"/>
      <c r="V35" s="24">
        <v>6478.77</v>
      </c>
      <c r="W35" s="25">
        <v>6478.77</v>
      </c>
      <c r="X35" s="65">
        <v>6329.67</v>
      </c>
      <c r="Y35" s="34"/>
      <c r="Z35" s="37"/>
      <c r="AA35" s="66">
        <f>T35-X35</f>
        <v>149.10000000000036</v>
      </c>
      <c r="AB35" s="89" t="s">
        <v>83</v>
      </c>
      <c r="AC35" s="32"/>
      <c r="AD35" s="32"/>
      <c r="AE35" s="32"/>
    </row>
    <row r="36" spans="1:31" s="32" customFormat="1" x14ac:dyDescent="0.25">
      <c r="A36" s="20"/>
      <c r="B36" s="21"/>
      <c r="C36" s="21"/>
      <c r="D36" s="21"/>
      <c r="E36" s="21"/>
      <c r="F36" s="21"/>
      <c r="G36" s="22"/>
      <c r="H36" s="21"/>
      <c r="I36" s="21"/>
      <c r="J36" s="21"/>
      <c r="K36" s="21"/>
      <c r="L36" s="22"/>
      <c r="M36" s="21"/>
      <c r="N36" s="21"/>
      <c r="O36" s="21"/>
      <c r="P36" s="21"/>
      <c r="Q36" s="21"/>
      <c r="R36" s="21"/>
      <c r="S36" s="21"/>
      <c r="T36" s="24"/>
      <c r="U36" s="25"/>
      <c r="V36" s="24"/>
      <c r="W36" s="25"/>
      <c r="X36" s="25"/>
      <c r="Y36" s="34"/>
      <c r="Z36" s="35"/>
      <c r="AA36" s="38"/>
      <c r="AB36" s="38"/>
      <c r="AC36" s="38"/>
      <c r="AD36" s="38"/>
      <c r="AE36" s="38"/>
    </row>
    <row r="37" spans="1:31" s="32" customFormat="1" ht="16.5" thickBot="1" x14ac:dyDescent="0.3">
      <c r="A37" s="87" t="s">
        <v>42</v>
      </c>
      <c r="B37" s="87"/>
      <c r="C37" s="87"/>
      <c r="D37" s="87"/>
      <c r="E37" s="87"/>
      <c r="F37" s="39"/>
      <c r="G37" s="39"/>
      <c r="H37" s="39"/>
      <c r="I37" s="39"/>
      <c r="J37" s="39"/>
      <c r="K37" s="39"/>
      <c r="L37" s="40"/>
      <c r="M37" s="40"/>
      <c r="N37" s="40"/>
      <c r="O37" s="40"/>
      <c r="P37" s="40"/>
      <c r="Q37" s="41">
        <f t="shared" ref="Q37:X37" si="16">SUM(Q35:Q36)</f>
        <v>225</v>
      </c>
      <c r="R37" s="41">
        <f t="shared" si="16"/>
        <v>219</v>
      </c>
      <c r="S37" s="41">
        <f>Q37-R37</f>
        <v>6</v>
      </c>
      <c r="T37" s="41">
        <f t="shared" si="16"/>
        <v>6478.77</v>
      </c>
      <c r="U37" s="41">
        <f t="shared" si="16"/>
        <v>0</v>
      </c>
      <c r="V37" s="41">
        <f t="shared" si="16"/>
        <v>6478.77</v>
      </c>
      <c r="W37" s="41">
        <f t="shared" si="16"/>
        <v>6478.77</v>
      </c>
      <c r="X37" s="78">
        <f t="shared" si="16"/>
        <v>6329.67</v>
      </c>
      <c r="Y37" s="42">
        <v>10</v>
      </c>
      <c r="Z37" s="35"/>
    </row>
    <row r="38" spans="1:31" s="77" customFormat="1" ht="16.5" thickTop="1" x14ac:dyDescent="0.25">
      <c r="A38" s="20">
        <v>44580</v>
      </c>
      <c r="B38" s="21"/>
      <c r="C38" s="21" t="s">
        <v>63</v>
      </c>
      <c r="D38" s="21" t="s">
        <v>36</v>
      </c>
      <c r="E38" s="21"/>
      <c r="F38" s="21" t="s">
        <v>37</v>
      </c>
      <c r="G38" s="22">
        <v>44621</v>
      </c>
      <c r="H38" s="21" t="s">
        <v>46</v>
      </c>
      <c r="I38" s="21"/>
      <c r="J38" s="21"/>
      <c r="K38" s="21"/>
      <c r="L38" s="22">
        <v>44603</v>
      </c>
      <c r="M38" s="21" t="s">
        <v>64</v>
      </c>
      <c r="N38" s="21"/>
      <c r="O38" s="33">
        <v>44750</v>
      </c>
      <c r="P38" s="21"/>
      <c r="Q38" s="21">
        <v>2</v>
      </c>
      <c r="R38" s="21">
        <v>2</v>
      </c>
      <c r="S38" s="21"/>
      <c r="T38" s="24">
        <v>4900</v>
      </c>
      <c r="U38" s="25"/>
      <c r="V38" s="24">
        <v>4900</v>
      </c>
      <c r="W38" s="25">
        <v>4900</v>
      </c>
      <c r="X38" s="25">
        <v>4900</v>
      </c>
      <c r="Y38" s="34"/>
      <c r="Z38" s="37"/>
      <c r="AA38" s="32"/>
      <c r="AB38" s="32"/>
      <c r="AC38" s="32"/>
      <c r="AD38" s="32"/>
      <c r="AE38" s="32"/>
    </row>
    <row r="39" spans="1:31" s="32" customFormat="1" x14ac:dyDescent="0.25">
      <c r="A39" s="20"/>
      <c r="B39" s="21"/>
      <c r="C39" s="21"/>
      <c r="D39" s="21"/>
      <c r="E39" s="21"/>
      <c r="F39" s="21"/>
      <c r="G39" s="22"/>
      <c r="H39" s="21"/>
      <c r="I39" s="21"/>
      <c r="J39" s="21"/>
      <c r="K39" s="21"/>
      <c r="L39" s="22"/>
      <c r="M39" s="21"/>
      <c r="N39" s="21"/>
      <c r="O39" s="21"/>
      <c r="P39" s="21"/>
      <c r="Q39" s="21"/>
      <c r="R39" s="21"/>
      <c r="S39" s="21"/>
      <c r="T39" s="24"/>
      <c r="U39" s="25"/>
      <c r="V39" s="24"/>
      <c r="W39" s="25"/>
      <c r="X39" s="25"/>
      <c r="Y39" s="34"/>
      <c r="Z39" s="35"/>
      <c r="AA39" s="38"/>
      <c r="AB39" s="38"/>
      <c r="AC39" s="38"/>
      <c r="AD39" s="38"/>
      <c r="AE39" s="38"/>
    </row>
    <row r="40" spans="1:31" s="32" customFormat="1" ht="16.5" thickBot="1" x14ac:dyDescent="0.3">
      <c r="A40" s="87" t="s">
        <v>42</v>
      </c>
      <c r="B40" s="87"/>
      <c r="C40" s="87"/>
      <c r="D40" s="87"/>
      <c r="E40" s="87"/>
      <c r="F40" s="39"/>
      <c r="G40" s="39"/>
      <c r="H40" s="39"/>
      <c r="I40" s="39"/>
      <c r="J40" s="39"/>
      <c r="K40" s="39"/>
      <c r="L40" s="40"/>
      <c r="M40" s="40"/>
      <c r="N40" s="40"/>
      <c r="O40" s="40"/>
      <c r="P40" s="40"/>
      <c r="Q40" s="41">
        <f t="shared" ref="Q40:X40" si="17">SUM(Q38:Q39)</f>
        <v>2</v>
      </c>
      <c r="R40" s="41">
        <f t="shared" si="17"/>
        <v>2</v>
      </c>
      <c r="S40" s="41"/>
      <c r="T40" s="41">
        <f t="shared" si="17"/>
        <v>4900</v>
      </c>
      <c r="U40" s="41">
        <f t="shared" si="17"/>
        <v>0</v>
      </c>
      <c r="V40" s="41">
        <f t="shared" si="17"/>
        <v>4900</v>
      </c>
      <c r="W40" s="41">
        <f t="shared" si="17"/>
        <v>4900</v>
      </c>
      <c r="X40" s="41">
        <f t="shared" si="17"/>
        <v>4900</v>
      </c>
      <c r="Y40" s="42">
        <v>11</v>
      </c>
      <c r="Z40" s="35"/>
    </row>
    <row r="41" spans="1:31" s="38" customFormat="1" ht="16.5" thickTop="1" x14ac:dyDescent="0.25">
      <c r="A41" s="20">
        <v>44603</v>
      </c>
      <c r="B41" s="21"/>
      <c r="C41" s="21" t="s">
        <v>65</v>
      </c>
      <c r="D41" s="21" t="s">
        <v>36</v>
      </c>
      <c r="E41" s="21"/>
      <c r="F41" s="21" t="s">
        <v>37</v>
      </c>
      <c r="G41" s="79">
        <v>44621</v>
      </c>
      <c r="H41" s="80" t="s">
        <v>46</v>
      </c>
      <c r="I41" s="21"/>
      <c r="J41" s="21"/>
      <c r="K41" s="21"/>
      <c r="L41" s="22">
        <v>44610</v>
      </c>
      <c r="M41" s="21" t="s">
        <v>66</v>
      </c>
      <c r="N41" s="21"/>
      <c r="O41" s="33">
        <v>44620</v>
      </c>
      <c r="P41" s="21"/>
      <c r="Q41" s="21">
        <v>62</v>
      </c>
      <c r="R41" s="21">
        <v>5</v>
      </c>
      <c r="S41" s="21"/>
      <c r="T41" s="24">
        <v>3710.49</v>
      </c>
      <c r="U41" s="25"/>
      <c r="V41" s="24">
        <v>3710.49</v>
      </c>
      <c r="W41" s="25">
        <v>3710.49</v>
      </c>
      <c r="X41" s="25">
        <v>2150</v>
      </c>
      <c r="Y41" s="34"/>
      <c r="Z41" s="37"/>
      <c r="AA41" s="66"/>
      <c r="AB41" s="81"/>
      <c r="AC41" s="32"/>
      <c r="AD41" s="32"/>
      <c r="AE41" s="32"/>
    </row>
    <row r="42" spans="1:31" s="32" customFormat="1" x14ac:dyDescent="0.25">
      <c r="A42" s="20">
        <v>44603</v>
      </c>
      <c r="B42" s="21"/>
      <c r="C42" s="21" t="s">
        <v>65</v>
      </c>
      <c r="D42" s="21" t="s">
        <v>36</v>
      </c>
      <c r="E42" s="21"/>
      <c r="F42" s="21" t="s">
        <v>37</v>
      </c>
      <c r="G42" s="79">
        <v>44621</v>
      </c>
      <c r="H42" s="80" t="s">
        <v>46</v>
      </c>
      <c r="I42" s="21"/>
      <c r="J42" s="21"/>
      <c r="K42" s="21"/>
      <c r="L42" s="22">
        <v>44610</v>
      </c>
      <c r="M42" s="21" t="s">
        <v>66</v>
      </c>
      <c r="N42" s="21"/>
      <c r="O42" s="33">
        <v>44750</v>
      </c>
      <c r="P42" s="21"/>
      <c r="Q42" s="21"/>
      <c r="R42" s="21">
        <v>57</v>
      </c>
      <c r="S42" s="21"/>
      <c r="T42" s="24"/>
      <c r="U42" s="25"/>
      <c r="V42" s="24"/>
      <c r="W42" s="25"/>
      <c r="X42" s="25">
        <v>1560.49</v>
      </c>
      <c r="Y42" s="34"/>
      <c r="Z42" s="35"/>
      <c r="AA42" s="77"/>
      <c r="AB42" s="77"/>
      <c r="AC42" s="77"/>
      <c r="AD42" s="77"/>
      <c r="AE42" s="77"/>
    </row>
    <row r="43" spans="1:31" s="32" customFormat="1" x14ac:dyDescent="0.25">
      <c r="A43" s="20"/>
      <c r="B43" s="21"/>
      <c r="C43" s="21"/>
      <c r="D43" s="21"/>
      <c r="E43" s="21"/>
      <c r="F43" s="21"/>
      <c r="G43" s="22"/>
      <c r="H43" s="21"/>
      <c r="I43" s="21"/>
      <c r="J43" s="21"/>
      <c r="K43" s="21"/>
      <c r="L43" s="22"/>
      <c r="M43" s="21"/>
      <c r="N43" s="21"/>
      <c r="O43" s="21"/>
      <c r="P43" s="21"/>
      <c r="Q43" s="21"/>
      <c r="R43" s="21"/>
      <c r="S43" s="21"/>
      <c r="T43" s="24"/>
      <c r="U43" s="25"/>
      <c r="V43" s="24"/>
      <c r="W43" s="25"/>
      <c r="X43" s="25"/>
      <c r="Y43" s="34"/>
      <c r="Z43" s="35"/>
    </row>
    <row r="44" spans="1:31" s="38" customFormat="1" ht="16.5" thickBot="1" x14ac:dyDescent="0.3">
      <c r="A44" s="87" t="s">
        <v>42</v>
      </c>
      <c r="B44" s="87"/>
      <c r="C44" s="87"/>
      <c r="D44" s="87"/>
      <c r="E44" s="87"/>
      <c r="F44" s="39"/>
      <c r="G44" s="39"/>
      <c r="H44" s="39"/>
      <c r="I44" s="39"/>
      <c r="J44" s="39"/>
      <c r="K44" s="39"/>
      <c r="L44" s="40"/>
      <c r="M44" s="40"/>
      <c r="N44" s="40"/>
      <c r="O44" s="40"/>
      <c r="P44" s="40"/>
      <c r="Q44" s="41">
        <f t="shared" ref="Q44:X44" si="18">SUM(Q41:Q43)</f>
        <v>62</v>
      </c>
      <c r="R44" s="41">
        <f t="shared" si="18"/>
        <v>62</v>
      </c>
      <c r="S44" s="41"/>
      <c r="T44" s="41">
        <f t="shared" si="18"/>
        <v>3710.49</v>
      </c>
      <c r="U44" s="41">
        <f t="shared" si="18"/>
        <v>0</v>
      </c>
      <c r="V44" s="41">
        <f t="shared" si="18"/>
        <v>3710.49</v>
      </c>
      <c r="W44" s="41">
        <f t="shared" si="18"/>
        <v>3710.49</v>
      </c>
      <c r="X44" s="41">
        <f t="shared" si="18"/>
        <v>3710.49</v>
      </c>
      <c r="Y44" s="42">
        <v>12</v>
      </c>
      <c r="Z44" s="37"/>
      <c r="AA44" s="32"/>
      <c r="AB44" s="32"/>
      <c r="AC44" s="32"/>
      <c r="AD44" s="32"/>
      <c r="AE44" s="32"/>
    </row>
    <row r="45" spans="1:31" s="32" customFormat="1" ht="16.5" thickTop="1" x14ac:dyDescent="0.25">
      <c r="A45" s="20">
        <v>44623</v>
      </c>
      <c r="B45" s="21"/>
      <c r="C45" s="21" t="s">
        <v>67</v>
      </c>
      <c r="D45" s="21" t="s">
        <v>36</v>
      </c>
      <c r="E45" s="21"/>
      <c r="F45" s="21" t="s">
        <v>37</v>
      </c>
      <c r="G45" s="79">
        <v>44749</v>
      </c>
      <c r="H45" s="80" t="s">
        <v>46</v>
      </c>
      <c r="I45" s="21"/>
      <c r="J45" s="21"/>
      <c r="K45" s="21"/>
      <c r="L45" s="22">
        <v>44679</v>
      </c>
      <c r="M45" s="21" t="s">
        <v>68</v>
      </c>
      <c r="N45" s="21"/>
      <c r="O45" s="33">
        <v>44837</v>
      </c>
      <c r="P45" s="21"/>
      <c r="Q45" s="21">
        <v>292</v>
      </c>
      <c r="R45" s="21">
        <v>292</v>
      </c>
      <c r="S45" s="21"/>
      <c r="T45" s="24">
        <v>2727.35</v>
      </c>
      <c r="U45" s="25"/>
      <c r="V45" s="24">
        <v>2727.35</v>
      </c>
      <c r="W45" s="25">
        <v>2727.35</v>
      </c>
      <c r="X45" s="25">
        <v>2727.35</v>
      </c>
      <c r="Y45" s="34"/>
      <c r="Z45" s="35"/>
      <c r="AA45" s="38"/>
      <c r="AB45" s="38"/>
      <c r="AC45" s="38"/>
      <c r="AD45" s="38"/>
      <c r="AE45" s="38"/>
    </row>
    <row r="46" spans="1:31" s="32" customFormat="1" x14ac:dyDescent="0.25">
      <c r="A46" s="20"/>
      <c r="B46" s="21"/>
      <c r="C46" s="21"/>
      <c r="D46" s="21"/>
      <c r="E46" s="21"/>
      <c r="F46" s="21"/>
      <c r="G46" s="22"/>
      <c r="H46" s="21"/>
      <c r="I46" s="21"/>
      <c r="J46" s="21"/>
      <c r="K46" s="21"/>
      <c r="L46" s="22"/>
      <c r="M46" s="21"/>
      <c r="N46" s="21"/>
      <c r="O46" s="21"/>
      <c r="P46" s="21"/>
      <c r="Q46" s="21"/>
      <c r="R46" s="21"/>
      <c r="S46" s="21"/>
      <c r="T46" s="24"/>
      <c r="U46" s="25"/>
      <c r="V46" s="24"/>
      <c r="W46" s="25"/>
      <c r="X46" s="25"/>
      <c r="Y46" s="34"/>
      <c r="Z46" s="35"/>
    </row>
    <row r="47" spans="1:31" s="38" customFormat="1" ht="16.5" thickBot="1" x14ac:dyDescent="0.3">
      <c r="A47" s="87" t="s">
        <v>42</v>
      </c>
      <c r="B47" s="87"/>
      <c r="C47" s="87"/>
      <c r="D47" s="87"/>
      <c r="E47" s="87"/>
      <c r="F47" s="39"/>
      <c r="G47" s="39"/>
      <c r="H47" s="39"/>
      <c r="I47" s="39"/>
      <c r="J47" s="39"/>
      <c r="K47" s="39"/>
      <c r="L47" s="40"/>
      <c r="M47" s="40"/>
      <c r="N47" s="40"/>
      <c r="O47" s="40"/>
      <c r="P47" s="40"/>
      <c r="Q47" s="41">
        <f t="shared" ref="Q47:X47" si="19">SUM(Q45:Q46)</f>
        <v>292</v>
      </c>
      <c r="R47" s="41">
        <f t="shared" si="19"/>
        <v>292</v>
      </c>
      <c r="S47" s="41"/>
      <c r="T47" s="41">
        <f t="shared" si="19"/>
        <v>2727.35</v>
      </c>
      <c r="U47" s="41">
        <f t="shared" si="19"/>
        <v>0</v>
      </c>
      <c r="V47" s="41">
        <f t="shared" si="19"/>
        <v>2727.35</v>
      </c>
      <c r="W47" s="41">
        <f t="shared" si="19"/>
        <v>2727.35</v>
      </c>
      <c r="X47" s="41">
        <f t="shared" si="19"/>
        <v>2727.35</v>
      </c>
      <c r="Y47" s="42">
        <v>13</v>
      </c>
      <c r="Z47" s="37"/>
      <c r="AA47" s="32"/>
      <c r="AB47" s="32"/>
      <c r="AC47" s="32"/>
      <c r="AD47" s="32"/>
      <c r="AE47" s="32"/>
    </row>
    <row r="48" spans="1:31" ht="16.5" thickTop="1" x14ac:dyDescent="0.25">
      <c r="A48" s="20">
        <v>44656</v>
      </c>
      <c r="B48" s="21"/>
      <c r="C48" s="21" t="s">
        <v>69</v>
      </c>
      <c r="D48" s="21" t="s">
        <v>36</v>
      </c>
      <c r="E48" s="21"/>
      <c r="F48" s="21" t="s">
        <v>37</v>
      </c>
      <c r="G48" s="79">
        <v>44749</v>
      </c>
      <c r="H48" s="80" t="s">
        <v>46</v>
      </c>
      <c r="I48" s="21"/>
      <c r="J48" s="21"/>
      <c r="K48" s="21"/>
      <c r="L48" s="22">
        <v>44679</v>
      </c>
      <c r="M48" s="21" t="s">
        <v>70</v>
      </c>
      <c r="N48" s="21"/>
      <c r="O48" s="33">
        <v>44837</v>
      </c>
      <c r="P48" s="21"/>
      <c r="Q48" s="21">
        <v>70</v>
      </c>
      <c r="R48" s="21">
        <v>70</v>
      </c>
      <c r="S48" s="21"/>
      <c r="T48" s="24">
        <v>1179.51</v>
      </c>
      <c r="U48" s="25"/>
      <c r="V48" s="24">
        <v>1179.51</v>
      </c>
      <c r="W48" s="24">
        <v>1179.51</v>
      </c>
      <c r="X48" s="65">
        <v>1179.51</v>
      </c>
      <c r="Y48" s="34"/>
      <c r="Z48" s="82"/>
      <c r="AA48" s="38"/>
      <c r="AB48" s="38"/>
      <c r="AC48" s="38"/>
      <c r="AD48" s="38"/>
      <c r="AE48" s="38"/>
    </row>
    <row r="49" spans="1:29" x14ac:dyDescent="0.25">
      <c r="A49" s="20"/>
      <c r="B49" s="21"/>
      <c r="C49" s="21"/>
      <c r="D49" s="21"/>
      <c r="E49" s="21"/>
      <c r="F49" s="21"/>
      <c r="G49" s="22"/>
      <c r="H49" s="21"/>
      <c r="I49" s="21"/>
      <c r="J49" s="21"/>
      <c r="K49" s="21"/>
      <c r="L49" s="22"/>
      <c r="M49" s="21"/>
      <c r="N49" s="21"/>
      <c r="O49" s="21"/>
      <c r="P49" s="21"/>
      <c r="Q49" s="21"/>
      <c r="R49" s="21"/>
      <c r="S49" s="21"/>
      <c r="T49" s="24"/>
      <c r="U49" s="25"/>
      <c r="V49" s="24"/>
      <c r="W49" s="25"/>
      <c r="X49" s="25"/>
      <c r="Y49" s="34"/>
    </row>
    <row r="50" spans="1:29" ht="16.5" thickBot="1" x14ac:dyDescent="0.3">
      <c r="A50" s="87" t="s">
        <v>42</v>
      </c>
      <c r="B50" s="87"/>
      <c r="C50" s="87"/>
      <c r="D50" s="87"/>
      <c r="E50" s="87"/>
      <c r="F50" s="39"/>
      <c r="G50" s="39"/>
      <c r="H50" s="39"/>
      <c r="I50" s="39"/>
      <c r="J50" s="39"/>
      <c r="K50" s="39"/>
      <c r="L50" s="40"/>
      <c r="M50" s="40"/>
      <c r="N50" s="40"/>
      <c r="O50" s="40"/>
      <c r="P50" s="40"/>
      <c r="Q50" s="41">
        <f t="shared" ref="Q50:X50" si="20">SUM(Q48:Q49)</f>
        <v>70</v>
      </c>
      <c r="R50" s="41">
        <f t="shared" si="20"/>
        <v>70</v>
      </c>
      <c r="S50" s="41"/>
      <c r="T50" s="41">
        <f t="shared" si="20"/>
        <v>1179.51</v>
      </c>
      <c r="U50" s="41">
        <f t="shared" si="20"/>
        <v>0</v>
      </c>
      <c r="V50" s="41">
        <f t="shared" si="20"/>
        <v>1179.51</v>
      </c>
      <c r="W50" s="41">
        <f t="shared" si="20"/>
        <v>1179.51</v>
      </c>
      <c r="X50" s="41">
        <f t="shared" si="20"/>
        <v>1179.51</v>
      </c>
      <c r="Y50" s="42">
        <v>14</v>
      </c>
    </row>
    <row r="51" spans="1:29" ht="16.5" thickTop="1" x14ac:dyDescent="0.25">
      <c r="A51" s="20">
        <v>44691</v>
      </c>
      <c r="B51" s="21"/>
      <c r="C51" s="21" t="s">
        <v>71</v>
      </c>
      <c r="D51" s="21" t="s">
        <v>36</v>
      </c>
      <c r="E51" s="21"/>
      <c r="F51" s="21" t="s">
        <v>37</v>
      </c>
      <c r="G51" s="79">
        <v>44749</v>
      </c>
      <c r="H51" s="80" t="s">
        <v>46</v>
      </c>
      <c r="I51" s="21"/>
      <c r="J51" s="21"/>
      <c r="K51" s="21"/>
      <c r="L51" s="22">
        <v>44740</v>
      </c>
      <c r="M51" s="21" t="s">
        <v>72</v>
      </c>
      <c r="N51" s="21"/>
      <c r="O51" s="33">
        <v>44837</v>
      </c>
      <c r="P51" s="21"/>
      <c r="Q51" s="21">
        <v>4</v>
      </c>
      <c r="R51" s="21">
        <v>4</v>
      </c>
      <c r="S51" s="21"/>
      <c r="T51" s="24">
        <v>62.52</v>
      </c>
      <c r="U51" s="25"/>
      <c r="V51" s="24">
        <v>62.519999999999996</v>
      </c>
      <c r="W51" s="24">
        <v>62.519999999999996</v>
      </c>
      <c r="X51" s="65">
        <v>62.52</v>
      </c>
      <c r="Y51" s="34"/>
    </row>
    <row r="52" spans="1:29" x14ac:dyDescent="0.25">
      <c r="A52" s="20"/>
      <c r="B52" s="21"/>
      <c r="C52" s="21"/>
      <c r="D52" s="21"/>
      <c r="E52" s="21"/>
      <c r="F52" s="21"/>
      <c r="G52" s="22"/>
      <c r="H52" s="21"/>
      <c r="I52" s="21"/>
      <c r="J52" s="21"/>
      <c r="K52" s="21"/>
      <c r="L52" s="22"/>
      <c r="M52" s="21"/>
      <c r="N52" s="21"/>
      <c r="O52" s="21"/>
      <c r="P52" s="21"/>
      <c r="Q52" s="21"/>
      <c r="R52" s="21"/>
      <c r="S52" s="21"/>
      <c r="T52" s="24"/>
      <c r="U52" s="25"/>
      <c r="V52" s="24"/>
      <c r="W52" s="25"/>
      <c r="X52" s="65"/>
      <c r="Y52" s="34"/>
    </row>
    <row r="53" spans="1:29" ht="16.5" thickBot="1" x14ac:dyDescent="0.3">
      <c r="A53" s="87" t="s">
        <v>42</v>
      </c>
      <c r="B53" s="87"/>
      <c r="C53" s="87"/>
      <c r="D53" s="87"/>
      <c r="E53" s="87"/>
      <c r="F53" s="39"/>
      <c r="G53" s="39"/>
      <c r="H53" s="39"/>
      <c r="I53" s="39"/>
      <c r="J53" s="39"/>
      <c r="K53" s="39"/>
      <c r="L53" s="40"/>
      <c r="M53" s="40"/>
      <c r="N53" s="40"/>
      <c r="O53" s="40"/>
      <c r="P53" s="40"/>
      <c r="Q53" s="41">
        <f t="shared" ref="Q53:X53" si="21">SUM(Q51:Q52)</f>
        <v>4</v>
      </c>
      <c r="R53" s="41">
        <f t="shared" si="21"/>
        <v>4</v>
      </c>
      <c r="S53" s="41"/>
      <c r="T53" s="41">
        <f t="shared" si="21"/>
        <v>62.52</v>
      </c>
      <c r="U53" s="41">
        <f t="shared" si="21"/>
        <v>0</v>
      </c>
      <c r="V53" s="41">
        <f t="shared" si="21"/>
        <v>62.519999999999996</v>
      </c>
      <c r="W53" s="41">
        <f t="shared" si="21"/>
        <v>62.519999999999996</v>
      </c>
      <c r="X53" s="41">
        <f t="shared" si="21"/>
        <v>62.52</v>
      </c>
      <c r="Y53" s="42">
        <v>15</v>
      </c>
    </row>
    <row r="54" spans="1:29" s="84" customFormat="1" ht="16.5" thickTop="1" x14ac:dyDescent="0.25">
      <c r="A54" s="20">
        <v>44691</v>
      </c>
      <c r="B54" s="21"/>
      <c r="C54" s="21" t="s">
        <v>73</v>
      </c>
      <c r="D54" s="21" t="s">
        <v>36</v>
      </c>
      <c r="E54" s="21"/>
      <c r="F54" s="21" t="s">
        <v>37</v>
      </c>
      <c r="G54" s="79">
        <v>44749</v>
      </c>
      <c r="H54" s="80" t="s">
        <v>46</v>
      </c>
      <c r="I54" s="21"/>
      <c r="J54" s="21"/>
      <c r="K54" s="21"/>
      <c r="L54" s="22">
        <v>44740</v>
      </c>
      <c r="M54" s="21" t="s">
        <v>74</v>
      </c>
      <c r="N54" s="21"/>
      <c r="O54" s="33">
        <v>44837</v>
      </c>
      <c r="P54" s="21"/>
      <c r="Q54" s="21">
        <v>124</v>
      </c>
      <c r="R54" s="21">
        <v>123</v>
      </c>
      <c r="S54" s="21"/>
      <c r="T54" s="24">
        <v>824.53</v>
      </c>
      <c r="U54" s="25"/>
      <c r="V54" s="24">
        <v>824.53</v>
      </c>
      <c r="W54" s="24">
        <v>824.53</v>
      </c>
      <c r="X54" s="65">
        <v>803.44</v>
      </c>
      <c r="Y54" s="34"/>
      <c r="Z54" s="77"/>
      <c r="AA54" s="83" t="s">
        <v>75</v>
      </c>
      <c r="AB54" s="83" t="s">
        <v>76</v>
      </c>
    </row>
    <row r="55" spans="1:29" x14ac:dyDescent="0.25">
      <c r="A55" s="20"/>
      <c r="B55" s="21"/>
      <c r="C55" s="21"/>
      <c r="D55" s="21"/>
      <c r="E55" s="21"/>
      <c r="F55" s="21"/>
      <c r="G55" s="22"/>
      <c r="H55" s="21"/>
      <c r="I55" s="21"/>
      <c r="J55" s="21"/>
      <c r="K55" s="21"/>
      <c r="L55" s="22"/>
      <c r="M55" s="21"/>
      <c r="N55" s="21"/>
      <c r="O55" s="21"/>
      <c r="P55" s="21"/>
      <c r="Q55" s="21"/>
      <c r="R55" s="21"/>
      <c r="S55" s="21"/>
      <c r="T55" s="24"/>
      <c r="U55" s="25"/>
      <c r="V55" s="24"/>
      <c r="W55" s="25"/>
      <c r="X55" s="25"/>
      <c r="Y55" s="34"/>
    </row>
    <row r="56" spans="1:29" ht="16.5" thickBot="1" x14ac:dyDescent="0.3">
      <c r="A56" s="87" t="s">
        <v>42</v>
      </c>
      <c r="B56" s="87"/>
      <c r="C56" s="87"/>
      <c r="D56" s="87"/>
      <c r="E56" s="87"/>
      <c r="F56" s="39"/>
      <c r="G56" s="39"/>
      <c r="H56" s="39"/>
      <c r="I56" s="39"/>
      <c r="J56" s="39"/>
      <c r="K56" s="39"/>
      <c r="L56" s="40"/>
      <c r="M56" s="40"/>
      <c r="N56" s="40"/>
      <c r="O56" s="40"/>
      <c r="P56" s="40"/>
      <c r="Q56" s="41">
        <f t="shared" ref="Q56:X56" si="22">SUM(Q54:Q55)</f>
        <v>124</v>
      </c>
      <c r="R56" s="41">
        <f t="shared" si="22"/>
        <v>123</v>
      </c>
      <c r="S56" s="41">
        <f>Q56-R56</f>
        <v>1</v>
      </c>
      <c r="T56" s="41">
        <f t="shared" si="22"/>
        <v>824.53</v>
      </c>
      <c r="U56" s="41">
        <f t="shared" si="22"/>
        <v>0</v>
      </c>
      <c r="V56" s="41">
        <f t="shared" si="22"/>
        <v>824.53</v>
      </c>
      <c r="W56" s="41">
        <f t="shared" si="22"/>
        <v>824.53</v>
      </c>
      <c r="X56" s="41">
        <f t="shared" si="22"/>
        <v>803.44</v>
      </c>
      <c r="Y56" s="42">
        <v>16</v>
      </c>
      <c r="AA56" s="85">
        <f>V56-X56</f>
        <v>21.089999999999918</v>
      </c>
    </row>
    <row r="57" spans="1:29" s="84" customFormat="1" ht="16.5" thickTop="1" x14ac:dyDescent="0.25">
      <c r="A57" s="20">
        <v>44744</v>
      </c>
      <c r="B57" s="21"/>
      <c r="C57" s="21" t="s">
        <v>77</v>
      </c>
      <c r="D57" s="21" t="s">
        <v>36</v>
      </c>
      <c r="E57" s="21"/>
      <c r="F57" s="21" t="s">
        <v>37</v>
      </c>
      <c r="G57" s="79">
        <v>44868</v>
      </c>
      <c r="H57" s="80" t="s">
        <v>46</v>
      </c>
      <c r="I57" s="21"/>
      <c r="J57" s="21"/>
      <c r="K57" s="21"/>
      <c r="L57" s="22">
        <v>44762</v>
      </c>
      <c r="M57" s="21" t="s">
        <v>78</v>
      </c>
      <c r="N57" s="21"/>
      <c r="O57" s="33">
        <v>44769</v>
      </c>
      <c r="P57" s="21"/>
      <c r="Q57" s="21">
        <v>5</v>
      </c>
      <c r="R57" s="21">
        <v>5</v>
      </c>
      <c r="S57" s="21"/>
      <c r="T57" s="24">
        <v>79</v>
      </c>
      <c r="U57" s="25"/>
      <c r="V57" s="24">
        <v>79</v>
      </c>
      <c r="W57" s="25">
        <v>79</v>
      </c>
      <c r="X57" s="25">
        <v>79</v>
      </c>
      <c r="Y57" s="34"/>
      <c r="Z57" s="77"/>
    </row>
    <row r="58" spans="1:29" x14ac:dyDescent="0.25">
      <c r="A58" s="20"/>
      <c r="B58" s="21"/>
      <c r="C58" s="21"/>
      <c r="D58" s="21"/>
      <c r="E58" s="21"/>
      <c r="F58" s="21"/>
      <c r="G58" s="22"/>
      <c r="H58" s="21"/>
      <c r="I58" s="21"/>
      <c r="J58" s="21"/>
      <c r="K58" s="21"/>
      <c r="L58" s="22"/>
      <c r="M58" s="21"/>
      <c r="N58" s="21"/>
      <c r="O58" s="21"/>
      <c r="P58" s="21"/>
      <c r="Q58" s="21"/>
      <c r="R58" s="21"/>
      <c r="S58" s="21"/>
      <c r="T58" s="24"/>
      <c r="U58" s="25"/>
      <c r="V58" s="24"/>
      <c r="W58" s="25"/>
      <c r="X58" s="25"/>
      <c r="Y58" s="34"/>
    </row>
    <row r="59" spans="1:29" ht="16.5" thickBot="1" x14ac:dyDescent="0.3">
      <c r="A59" s="87" t="s">
        <v>42</v>
      </c>
      <c r="B59" s="87"/>
      <c r="C59" s="87"/>
      <c r="D59" s="87"/>
      <c r="E59" s="87"/>
      <c r="F59" s="39"/>
      <c r="G59" s="39"/>
      <c r="H59" s="39"/>
      <c r="I59" s="39"/>
      <c r="J59" s="39"/>
      <c r="K59" s="39"/>
      <c r="L59" s="40"/>
      <c r="M59" s="40"/>
      <c r="N59" s="40"/>
      <c r="O59" s="40"/>
      <c r="P59" s="40"/>
      <c r="Q59" s="41">
        <f t="shared" ref="Q59:X59" si="23">SUM(Q57:Q58)</f>
        <v>5</v>
      </c>
      <c r="R59" s="41">
        <f t="shared" si="23"/>
        <v>5</v>
      </c>
      <c r="S59" s="41">
        <f>Q59-R59</f>
        <v>0</v>
      </c>
      <c r="T59" s="41">
        <f t="shared" si="23"/>
        <v>79</v>
      </c>
      <c r="U59" s="41">
        <f t="shared" si="23"/>
        <v>0</v>
      </c>
      <c r="V59" s="41">
        <f t="shared" si="23"/>
        <v>79</v>
      </c>
      <c r="W59" s="41">
        <f t="shared" si="23"/>
        <v>79</v>
      </c>
      <c r="X59" s="41">
        <f t="shared" si="23"/>
        <v>79</v>
      </c>
      <c r="Y59" s="42">
        <v>17</v>
      </c>
    </row>
    <row r="60" spans="1:29" s="84" customFormat="1" ht="16.5" thickTop="1" x14ac:dyDescent="0.25">
      <c r="A60" s="20">
        <v>44746</v>
      </c>
      <c r="B60" s="21"/>
      <c r="C60" s="21" t="s">
        <v>79</v>
      </c>
      <c r="D60" s="21" t="s">
        <v>36</v>
      </c>
      <c r="E60" s="21"/>
      <c r="F60" s="21" t="s">
        <v>37</v>
      </c>
      <c r="G60" s="79">
        <v>44868</v>
      </c>
      <c r="H60" s="80" t="s">
        <v>46</v>
      </c>
      <c r="I60" s="21"/>
      <c r="J60" s="21"/>
      <c r="K60" s="21"/>
      <c r="L60" s="22">
        <v>44762</v>
      </c>
      <c r="M60" s="21" t="s">
        <v>80</v>
      </c>
      <c r="N60" s="21"/>
      <c r="O60" s="33">
        <v>44769</v>
      </c>
      <c r="P60" s="21"/>
      <c r="Q60" s="21">
        <v>47</v>
      </c>
      <c r="R60" s="21">
        <v>47</v>
      </c>
      <c r="S60" s="21"/>
      <c r="T60" s="24">
        <v>777.5</v>
      </c>
      <c r="U60" s="25"/>
      <c r="V60" s="24">
        <v>777.5</v>
      </c>
      <c r="W60" s="25">
        <v>777.5</v>
      </c>
      <c r="X60" s="25">
        <v>777.5</v>
      </c>
      <c r="Y60" s="34"/>
      <c r="Z60" s="77"/>
      <c r="AA60" s="84" t="s">
        <v>81</v>
      </c>
      <c r="AC60" s="84">
        <v>-170.5</v>
      </c>
    </row>
    <row r="61" spans="1:29" x14ac:dyDescent="0.25">
      <c r="A61" s="20"/>
      <c r="B61" s="21"/>
      <c r="C61" s="21"/>
      <c r="D61" s="21"/>
      <c r="E61" s="21"/>
      <c r="F61" s="21"/>
      <c r="G61" s="22"/>
      <c r="H61" s="21"/>
      <c r="I61" s="21"/>
      <c r="J61" s="21"/>
      <c r="K61" s="21"/>
      <c r="L61" s="22"/>
      <c r="M61" s="21"/>
      <c r="N61" s="21"/>
      <c r="O61" s="21"/>
      <c r="P61" s="21"/>
      <c r="Q61" s="21"/>
      <c r="R61" s="21"/>
      <c r="S61" s="21"/>
      <c r="T61" s="24"/>
      <c r="U61" s="25"/>
      <c r="V61" s="24"/>
      <c r="W61" s="25"/>
      <c r="X61" s="25"/>
      <c r="Y61" s="34"/>
    </row>
    <row r="62" spans="1:29" ht="16.5" thickBot="1" x14ac:dyDescent="0.3">
      <c r="A62" s="87" t="s">
        <v>42</v>
      </c>
      <c r="B62" s="87"/>
      <c r="C62" s="87"/>
      <c r="D62" s="87"/>
      <c r="E62" s="87"/>
      <c r="F62" s="39"/>
      <c r="G62" s="39"/>
      <c r="H62" s="39"/>
      <c r="I62" s="39"/>
      <c r="J62" s="39"/>
      <c r="K62" s="39"/>
      <c r="L62" s="40"/>
      <c r="M62" s="40"/>
      <c r="N62" s="40"/>
      <c r="O62" s="40"/>
      <c r="P62" s="40"/>
      <c r="Q62" s="41">
        <f t="shared" ref="Q62:X62" si="24">SUM(Q60:Q61)</f>
        <v>47</v>
      </c>
      <c r="R62" s="41">
        <f t="shared" si="24"/>
        <v>47</v>
      </c>
      <c r="S62" s="41"/>
      <c r="T62" s="41">
        <f t="shared" si="24"/>
        <v>777.5</v>
      </c>
      <c r="U62" s="41">
        <f t="shared" si="24"/>
        <v>0</v>
      </c>
      <c r="V62" s="41">
        <f t="shared" si="24"/>
        <v>777.5</v>
      </c>
      <c r="W62" s="41">
        <f t="shared" si="24"/>
        <v>777.5</v>
      </c>
      <c r="X62" s="41">
        <f t="shared" si="24"/>
        <v>777.5</v>
      </c>
      <c r="Y62" s="42">
        <v>18</v>
      </c>
    </row>
    <row r="63" spans="1:29" s="84" customFormat="1" ht="16.5" thickTop="1" x14ac:dyDescent="0.25">
      <c r="A63" s="20">
        <v>45105</v>
      </c>
      <c r="B63" s="21"/>
      <c r="C63" s="21" t="s">
        <v>82</v>
      </c>
      <c r="D63" s="21" t="s">
        <v>36</v>
      </c>
      <c r="E63" s="21"/>
      <c r="F63" s="21" t="s">
        <v>37</v>
      </c>
      <c r="G63" s="79"/>
      <c r="H63" s="80"/>
      <c r="I63" s="21"/>
      <c r="J63" s="21"/>
      <c r="K63" s="21"/>
      <c r="L63" s="22"/>
      <c r="M63" s="21"/>
      <c r="N63" s="21"/>
      <c r="O63" s="33"/>
      <c r="P63" s="21"/>
      <c r="Q63" s="21">
        <v>100</v>
      </c>
      <c r="R63" s="21"/>
      <c r="S63" s="21"/>
      <c r="T63" s="24">
        <v>3200</v>
      </c>
      <c r="U63" s="25"/>
      <c r="V63" s="24"/>
      <c r="W63" s="25"/>
      <c r="X63" s="25"/>
      <c r="Y63" s="34"/>
      <c r="Z63" s="77"/>
    </row>
    <row r="64" spans="1:29" x14ac:dyDescent="0.25">
      <c r="A64" s="20"/>
      <c r="B64" s="21"/>
      <c r="C64" s="21"/>
      <c r="D64" s="21"/>
      <c r="E64" s="21"/>
      <c r="F64" s="21"/>
      <c r="G64" s="22"/>
      <c r="H64" s="21"/>
      <c r="I64" s="21"/>
      <c r="J64" s="21"/>
      <c r="K64" s="21"/>
      <c r="L64" s="22"/>
      <c r="M64" s="21"/>
      <c r="N64" s="21"/>
      <c r="O64" s="21"/>
      <c r="P64" s="21"/>
      <c r="Q64" s="21"/>
      <c r="R64" s="21"/>
      <c r="S64" s="21"/>
      <c r="T64" s="24"/>
      <c r="U64" s="25"/>
      <c r="V64" s="24"/>
      <c r="W64" s="25"/>
      <c r="X64" s="25"/>
      <c r="Y64" s="34"/>
    </row>
    <row r="65" spans="1:26" ht="16.5" thickBot="1" x14ac:dyDescent="0.3">
      <c r="A65" s="87" t="s">
        <v>42</v>
      </c>
      <c r="B65" s="87"/>
      <c r="C65" s="87"/>
      <c r="D65" s="87"/>
      <c r="E65" s="87"/>
      <c r="F65" s="39"/>
      <c r="G65" s="39"/>
      <c r="H65" s="39"/>
      <c r="I65" s="39"/>
      <c r="J65" s="39"/>
      <c r="K65" s="39"/>
      <c r="L65" s="40"/>
      <c r="M65" s="40"/>
      <c r="N65" s="40"/>
      <c r="O65" s="40"/>
      <c r="P65" s="40"/>
      <c r="Q65" s="41">
        <f t="shared" ref="Q65:R65" si="25">SUM(Q63:Q64)</f>
        <v>100</v>
      </c>
      <c r="R65" s="41">
        <f t="shared" si="25"/>
        <v>0</v>
      </c>
      <c r="S65" s="41"/>
      <c r="T65" s="41">
        <f t="shared" ref="T65:X65" si="26">SUM(T63:T64)</f>
        <v>3200</v>
      </c>
      <c r="U65" s="41">
        <f t="shared" si="26"/>
        <v>0</v>
      </c>
      <c r="V65" s="41">
        <f t="shared" si="26"/>
        <v>0</v>
      </c>
      <c r="W65" s="41">
        <f t="shared" si="26"/>
        <v>0</v>
      </c>
      <c r="X65" s="41">
        <f t="shared" si="26"/>
        <v>0</v>
      </c>
      <c r="Y65" s="42">
        <v>19</v>
      </c>
    </row>
    <row r="66" spans="1:26" s="84" customFormat="1" ht="16.5" thickTop="1" x14ac:dyDescent="0.25">
      <c r="A66" s="20">
        <v>45105</v>
      </c>
      <c r="B66" s="21"/>
      <c r="C66" s="21" t="s">
        <v>84</v>
      </c>
      <c r="D66" s="21" t="s">
        <v>36</v>
      </c>
      <c r="E66" s="21"/>
      <c r="F66" s="21" t="s">
        <v>37</v>
      </c>
      <c r="G66" s="79"/>
      <c r="H66" s="80"/>
      <c r="I66" s="21"/>
      <c r="J66" s="21"/>
      <c r="K66" s="21"/>
      <c r="L66" s="22"/>
      <c r="M66" s="21"/>
      <c r="N66" s="21"/>
      <c r="O66" s="33"/>
      <c r="P66" s="21"/>
      <c r="Q66" s="21">
        <v>455</v>
      </c>
      <c r="R66" s="21"/>
      <c r="S66" s="21"/>
      <c r="T66" s="24">
        <v>14293.92</v>
      </c>
      <c r="U66" s="25"/>
      <c r="V66" s="24"/>
      <c r="W66" s="25"/>
      <c r="X66" s="25"/>
      <c r="Y66" s="34"/>
      <c r="Z66" s="77"/>
    </row>
    <row r="67" spans="1:26" x14ac:dyDescent="0.25">
      <c r="A67" s="20"/>
      <c r="B67" s="21"/>
      <c r="C67" s="21"/>
      <c r="D67" s="21"/>
      <c r="E67" s="21"/>
      <c r="F67" s="21"/>
      <c r="G67" s="22"/>
      <c r="H67" s="21"/>
      <c r="I67" s="21"/>
      <c r="J67" s="21"/>
      <c r="K67" s="21"/>
      <c r="L67" s="22"/>
      <c r="M67" s="21"/>
      <c r="N67" s="21"/>
      <c r="O67" s="21"/>
      <c r="P67" s="21"/>
      <c r="Q67" s="21"/>
      <c r="R67" s="21"/>
      <c r="S67" s="21"/>
      <c r="T67" s="24"/>
      <c r="U67" s="25"/>
      <c r="V67" s="24"/>
      <c r="W67" s="25"/>
      <c r="X67" s="25"/>
      <c r="Y67" s="34"/>
    </row>
    <row r="68" spans="1:26" ht="16.5" thickBot="1" x14ac:dyDescent="0.3">
      <c r="A68" s="87" t="s">
        <v>42</v>
      </c>
      <c r="B68" s="87"/>
      <c r="C68" s="87"/>
      <c r="D68" s="87"/>
      <c r="E68" s="87"/>
      <c r="F68" s="39"/>
      <c r="G68" s="39"/>
      <c r="H68" s="39"/>
      <c r="I68" s="39"/>
      <c r="J68" s="39"/>
      <c r="K68" s="39"/>
      <c r="L68" s="40"/>
      <c r="M68" s="40"/>
      <c r="N68" s="40"/>
      <c r="O68" s="40"/>
      <c r="P68" s="40"/>
      <c r="Q68" s="41">
        <f t="shared" ref="Q68:R68" si="27">SUM(Q66:Q67)</f>
        <v>455</v>
      </c>
      <c r="R68" s="41">
        <f t="shared" si="27"/>
        <v>0</v>
      </c>
      <c r="S68" s="41"/>
      <c r="T68" s="41">
        <f t="shared" ref="T68:X68" si="28">SUM(T66:T67)</f>
        <v>14293.92</v>
      </c>
      <c r="U68" s="41">
        <f t="shared" si="28"/>
        <v>0</v>
      </c>
      <c r="V68" s="41">
        <f t="shared" si="28"/>
        <v>0</v>
      </c>
      <c r="W68" s="41">
        <f t="shared" si="28"/>
        <v>0</v>
      </c>
      <c r="X68" s="41">
        <f t="shared" si="28"/>
        <v>0</v>
      </c>
      <c r="Y68" s="42">
        <v>20</v>
      </c>
    </row>
    <row r="69" spans="1:26" ht="16.5" thickTop="1" x14ac:dyDescent="0.25"/>
  </sheetData>
  <mergeCells count="21">
    <mergeCell ref="A68:E68"/>
    <mergeCell ref="A40:E40"/>
    <mergeCell ref="AA1:AE1"/>
    <mergeCell ref="A7:E7"/>
    <mergeCell ref="A11:E11"/>
    <mergeCell ref="A14:E14"/>
    <mergeCell ref="A18:E18"/>
    <mergeCell ref="A21:E21"/>
    <mergeCell ref="A24:E24"/>
    <mergeCell ref="A27:E27"/>
    <mergeCell ref="A30:E30"/>
    <mergeCell ref="A34:E34"/>
    <mergeCell ref="A37:E37"/>
    <mergeCell ref="A62:E62"/>
    <mergeCell ref="A65:E65"/>
    <mergeCell ref="A44:E44"/>
    <mergeCell ref="A47:E47"/>
    <mergeCell ref="A50:E50"/>
    <mergeCell ref="A53:E53"/>
    <mergeCell ref="A56:E56"/>
    <mergeCell ref="A59:E5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2023-08-25T07:38:20Z</dcterms:modified>
</cp:coreProperties>
</file>