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2023\Sep'23\Glory\"/>
    </mc:Choice>
  </mc:AlternateContent>
  <bookViews>
    <workbookView xWindow="0" yWindow="0" windowWidth="20490" windowHeight="6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2" i="1" l="1"/>
  <c r="W60" i="1"/>
  <c r="V60" i="1"/>
  <c r="U60" i="1"/>
  <c r="T60" i="1"/>
  <c r="S60" i="1"/>
  <c r="R60" i="1"/>
  <c r="Q60" i="1"/>
  <c r="W57" i="1"/>
  <c r="U57" i="1"/>
  <c r="T57" i="1"/>
  <c r="S57" i="1"/>
  <c r="R57" i="1"/>
  <c r="Q57" i="1"/>
  <c r="V55" i="1"/>
  <c r="V57" i="1" s="1"/>
  <c r="AC20" i="1" s="1"/>
  <c r="AD20" i="1" s="1"/>
  <c r="W54" i="1"/>
  <c r="V54" i="1"/>
  <c r="U54" i="1"/>
  <c r="T54" i="1"/>
  <c r="S54" i="1"/>
  <c r="R54" i="1"/>
  <c r="Q54" i="1"/>
  <c r="W51" i="1"/>
  <c r="U51" i="1"/>
  <c r="T51" i="1"/>
  <c r="S51" i="1"/>
  <c r="R51" i="1"/>
  <c r="Q51" i="1"/>
  <c r="V49" i="1"/>
  <c r="V51" i="1" s="1"/>
  <c r="AC18" i="1" s="1"/>
  <c r="AD18" i="1" s="1"/>
  <c r="W48" i="1"/>
  <c r="U48" i="1"/>
  <c r="T48" i="1"/>
  <c r="S48" i="1"/>
  <c r="R48" i="1"/>
  <c r="Q48" i="1"/>
  <c r="V46" i="1"/>
  <c r="V48" i="1" s="1"/>
  <c r="AC17" i="1" s="1"/>
  <c r="W45" i="1"/>
  <c r="V45" i="1"/>
  <c r="U45" i="1"/>
  <c r="T45" i="1"/>
  <c r="S45" i="1"/>
  <c r="R45" i="1"/>
  <c r="Q45" i="1"/>
  <c r="V43" i="1"/>
  <c r="W42" i="1"/>
  <c r="V42" i="1"/>
  <c r="U42" i="1"/>
  <c r="T42" i="1"/>
  <c r="S42" i="1"/>
  <c r="R42" i="1"/>
  <c r="Q42" i="1"/>
  <c r="W39" i="1"/>
  <c r="V39" i="1"/>
  <c r="U39" i="1"/>
  <c r="T39" i="1"/>
  <c r="S39" i="1"/>
  <c r="R39" i="1"/>
  <c r="Q39" i="1"/>
  <c r="W36" i="1"/>
  <c r="V36" i="1"/>
  <c r="U36" i="1"/>
  <c r="T36" i="1"/>
  <c r="S36" i="1"/>
  <c r="R36" i="1"/>
  <c r="Q36" i="1"/>
  <c r="W33" i="1"/>
  <c r="V33" i="1"/>
  <c r="U33" i="1"/>
  <c r="T33" i="1"/>
  <c r="S33" i="1"/>
  <c r="R33" i="1"/>
  <c r="Q33" i="1"/>
  <c r="W30" i="1"/>
  <c r="V30" i="1"/>
  <c r="U30" i="1"/>
  <c r="R30" i="1"/>
  <c r="Q30" i="1"/>
  <c r="W27" i="1"/>
  <c r="V27" i="1"/>
  <c r="U27" i="1"/>
  <c r="T27" i="1"/>
  <c r="S27" i="1"/>
  <c r="R27" i="1"/>
  <c r="Q27" i="1"/>
  <c r="W24" i="1"/>
  <c r="V24" i="1"/>
  <c r="U24" i="1"/>
  <c r="T24" i="1"/>
  <c r="S24" i="1"/>
  <c r="R24" i="1"/>
  <c r="Q24" i="1"/>
  <c r="AC23" i="1"/>
  <c r="AB23" i="1"/>
  <c r="AE23" i="1" s="1"/>
  <c r="AF23" i="1" s="1"/>
  <c r="AA23" i="1"/>
  <c r="AD23" i="1" s="1"/>
  <c r="AE22" i="1"/>
  <c r="AF22" i="1" s="1"/>
  <c r="AD22" i="1"/>
  <c r="AC22" i="1"/>
  <c r="AB22" i="1"/>
  <c r="AA22" i="1"/>
  <c r="AC21" i="1"/>
  <c r="AB21" i="1"/>
  <c r="AE21" i="1" s="1"/>
  <c r="AF21" i="1" s="1"/>
  <c r="AA21" i="1"/>
  <c r="AD21" i="1" s="1"/>
  <c r="W21" i="1"/>
  <c r="V21" i="1"/>
  <c r="U21" i="1"/>
  <c r="T21" i="1"/>
  <c r="S21" i="1"/>
  <c r="R21" i="1"/>
  <c r="Q21" i="1"/>
  <c r="AB20" i="1"/>
  <c r="AE20" i="1" s="1"/>
  <c r="AF20" i="1" s="1"/>
  <c r="AA20" i="1"/>
  <c r="AE19" i="1"/>
  <c r="AF19" i="1" s="1"/>
  <c r="AC19" i="1"/>
  <c r="AB19" i="1"/>
  <c r="AA19" i="1"/>
  <c r="AD19" i="1" s="1"/>
  <c r="U19" i="1"/>
  <c r="AE18" i="1"/>
  <c r="AF18" i="1" s="1"/>
  <c r="AB18" i="1"/>
  <c r="AA18" i="1"/>
  <c r="W18" i="1"/>
  <c r="AA7" i="1" s="1"/>
  <c r="V18" i="1"/>
  <c r="U18" i="1"/>
  <c r="T18" i="1"/>
  <c r="S18" i="1"/>
  <c r="R18" i="1"/>
  <c r="Q18" i="1"/>
  <c r="AE17" i="1"/>
  <c r="AB17" i="1"/>
  <c r="AA17" i="1"/>
  <c r="AC16" i="1"/>
  <c r="AD16" i="1" s="1"/>
  <c r="AB16" i="1"/>
  <c r="AE16" i="1" s="1"/>
  <c r="AF16" i="1" s="1"/>
  <c r="AA16" i="1"/>
  <c r="AE15" i="1"/>
  <c r="AF15" i="1" s="1"/>
  <c r="AC15" i="1"/>
  <c r="AB15" i="1"/>
  <c r="AA15" i="1"/>
  <c r="AD15" i="1" s="1"/>
  <c r="W15" i="1"/>
  <c r="V15" i="1"/>
  <c r="U15" i="1"/>
  <c r="T15" i="1"/>
  <c r="AB6" i="1" s="1"/>
  <c r="AE6" i="1" s="1"/>
  <c r="AF6" i="1" s="1"/>
  <c r="S15" i="1"/>
  <c r="R15" i="1"/>
  <c r="Q15" i="1"/>
  <c r="AC14" i="1"/>
  <c r="AB14" i="1"/>
  <c r="AE14" i="1" s="1"/>
  <c r="AF14" i="1" s="1"/>
  <c r="AA14" i="1"/>
  <c r="AD14" i="1" s="1"/>
  <c r="AE13" i="1"/>
  <c r="AF13" i="1" s="1"/>
  <c r="AD13" i="1"/>
  <c r="AC13" i="1"/>
  <c r="AB13" i="1"/>
  <c r="AA13" i="1"/>
  <c r="AC12" i="1"/>
  <c r="AB12" i="1"/>
  <c r="AE12" i="1" s="1"/>
  <c r="AF12" i="1" s="1"/>
  <c r="AA12" i="1"/>
  <c r="AD12" i="1" s="1"/>
  <c r="W12" i="1"/>
  <c r="V12" i="1"/>
  <c r="U12" i="1"/>
  <c r="T12" i="1"/>
  <c r="S12" i="1"/>
  <c r="R12" i="1"/>
  <c r="Q12" i="1"/>
  <c r="AC11" i="1"/>
  <c r="AD11" i="1" s="1"/>
  <c r="AB11" i="1"/>
  <c r="AE11" i="1" s="1"/>
  <c r="AF11" i="1" s="1"/>
  <c r="AA11" i="1"/>
  <c r="AE10" i="1"/>
  <c r="AF10" i="1" s="1"/>
  <c r="AC10" i="1"/>
  <c r="AB10" i="1"/>
  <c r="AA10" i="1"/>
  <c r="AD10" i="1" s="1"/>
  <c r="AC9" i="1"/>
  <c r="AD9" i="1" s="1"/>
  <c r="AB9" i="1"/>
  <c r="AE9" i="1" s="1"/>
  <c r="AF9" i="1" s="1"/>
  <c r="AA9" i="1"/>
  <c r="W9" i="1"/>
  <c r="V9" i="1"/>
  <c r="AC4" i="1" s="1"/>
  <c r="AD4" i="1" s="1"/>
  <c r="T9" i="1"/>
  <c r="S9" i="1"/>
  <c r="R9" i="1"/>
  <c r="Q9" i="1"/>
  <c r="AE8" i="1"/>
  <c r="AF8" i="1" s="1"/>
  <c r="AD8" i="1"/>
  <c r="AC8" i="1"/>
  <c r="AB8" i="1"/>
  <c r="AA8" i="1"/>
  <c r="AC7" i="1"/>
  <c r="AB7" i="1"/>
  <c r="AE7" i="1" s="1"/>
  <c r="U7" i="1"/>
  <c r="U9" i="1" s="1"/>
  <c r="AC6" i="1"/>
  <c r="AA6" i="1"/>
  <c r="W6" i="1"/>
  <c r="V6" i="1"/>
  <c r="U6" i="1"/>
  <c r="T6" i="1"/>
  <c r="S6" i="1"/>
  <c r="R6" i="1"/>
  <c r="Q6" i="1"/>
  <c r="AC5" i="1"/>
  <c r="AB5" i="1"/>
  <c r="AE5" i="1" s="1"/>
  <c r="AF5" i="1" s="1"/>
  <c r="AA5" i="1"/>
  <c r="AD5" i="1" s="1"/>
  <c r="AE4" i="1"/>
  <c r="AF4" i="1" s="1"/>
  <c r="AB4" i="1"/>
  <c r="AA4" i="1"/>
  <c r="AC3" i="1"/>
  <c r="AB3" i="1"/>
  <c r="AE3" i="1" s="1"/>
  <c r="AF3" i="1" s="1"/>
  <c r="AA3" i="1"/>
  <c r="AD3" i="1" s="1"/>
  <c r="AE24" i="1" l="1"/>
  <c r="AF7" i="1"/>
  <c r="AA24" i="1"/>
  <c r="AD7" i="1"/>
  <c r="AD6" i="1"/>
  <c r="AC24" i="1"/>
  <c r="AF17" i="1"/>
  <c r="AD17" i="1"/>
  <c r="AB24" i="1"/>
  <c r="AD24" i="1" l="1"/>
  <c r="AF24" i="1"/>
</calcChain>
</file>

<file path=xl/sharedStrings.xml><?xml version="1.0" encoding="utf-8"?>
<sst xmlns="http://schemas.openxmlformats.org/spreadsheetml/2006/main" count="119" uniqueCount="71">
  <si>
    <t>Glory Payment USD</t>
  </si>
  <si>
    <t>PO Amount</t>
  </si>
  <si>
    <t>Air/Packging charges</t>
  </si>
  <si>
    <t>Invoice Amount</t>
  </si>
  <si>
    <t>Payment Amount</t>
  </si>
  <si>
    <t>GRPO Amount</t>
  </si>
  <si>
    <t>GLORY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</si>
  <si>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</si>
  <si>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</si>
  <si>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</si>
  <si>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</si>
  <si>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</si>
  <si>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</si>
  <si>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</si>
  <si>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</si>
  <si>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</si>
  <si>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</si>
  <si>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</si>
  <si>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</si>
  <si>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>Performa Invoice</t>
  </si>
  <si>
    <t>Commercial Invoice</t>
  </si>
  <si>
    <t>SAP GRPO DATE</t>
  </si>
  <si>
    <t>SAP GRPO No</t>
  </si>
  <si>
    <t>PO Qty</t>
  </si>
  <si>
    <t>GRPO Qty</t>
  </si>
  <si>
    <t xml:space="preserve"> USD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</si>
  <si>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</si>
  <si>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</si>
  <si>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</si>
  <si>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</si>
  <si>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</si>
  <si>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</si>
  <si>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</si>
  <si>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</si>
  <si>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FPO/CSW/2021/12/003</t>
  </si>
  <si>
    <t>Glory</t>
  </si>
  <si>
    <t>OCBC WS USD</t>
  </si>
  <si>
    <t>G20211210-04</t>
  </si>
  <si>
    <t>FPO/CSW/2022/04/002</t>
  </si>
  <si>
    <t>G20220506-01</t>
  </si>
  <si>
    <t>Qty 5 cancel</t>
  </si>
  <si>
    <t>FPO/CSW/2022/07/003</t>
  </si>
  <si>
    <t>G20220726-03</t>
  </si>
  <si>
    <t>FPO/CSW/2022/07/004</t>
  </si>
  <si>
    <t>G20220726-04</t>
  </si>
  <si>
    <t>FPO-REM-2022-08-005</t>
  </si>
  <si>
    <t>G20220822-05</t>
  </si>
  <si>
    <t>FPO-REM-2022-08-006</t>
  </si>
  <si>
    <t>G20220916-06</t>
  </si>
  <si>
    <t>FPO-REM-2022-09-007</t>
  </si>
  <si>
    <t>G20221016-07</t>
  </si>
  <si>
    <t>TOTAL</t>
  </si>
  <si>
    <t>FPO-REM-2022-10-008</t>
  </si>
  <si>
    <t>G20221026-08</t>
  </si>
  <si>
    <t>FPO-REM-2022-11-009</t>
  </si>
  <si>
    <t>Return</t>
  </si>
  <si>
    <t>FPO-REM-2022-11-010</t>
  </si>
  <si>
    <t>G20221208-10</t>
  </si>
  <si>
    <t>FPO-REM-2022-11-011</t>
  </si>
  <si>
    <t>FPO-REM-2022-11-012</t>
  </si>
  <si>
    <t>FPO-REM-2022-11-013</t>
  </si>
  <si>
    <t>G20221225-11</t>
  </si>
  <si>
    <t>FPO-REM-2023-02-015</t>
  </si>
  <si>
    <t>G20230226-01</t>
  </si>
  <si>
    <t>FPO-REM-2023-03-016</t>
  </si>
  <si>
    <t>G20230426-02</t>
  </si>
  <si>
    <t>FPO-REM-2023-04-001</t>
  </si>
  <si>
    <t>FPO-REM-2023-05-002</t>
  </si>
  <si>
    <t>FPO-REM-2023-06-003</t>
  </si>
  <si>
    <t>G20230623-03</t>
  </si>
  <si>
    <t>FPO-REM-2023-06-005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</si>
</sst>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theme="8" tint="-0.499984740745262"/>
      <name val="Times New Roman"/>
      <family val="1"/>
    </font>
    <font>
      <b/>
      <sz val="12"/>
      <color theme="8" tint="-0.499984740745262"/>
      <name val="Times New Roman"/>
      <family val="1"/>
    </font>
    <font>
      <sz val="10"/>
      <color theme="8" tint="-0.499984740745262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15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5" fontId="3" fillId="0" borderId="5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43" fontId="3" fillId="0" borderId="5" xfId="1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43" fontId="7" fillId="3" borderId="1" xfId="1" applyNumberFormat="1" applyFont="1" applyFill="1" applyBorder="1" applyAlignment="1">
      <alignment horizontal="center"/>
    </xf>
    <xf numFmtId="43" fontId="7" fillId="3" borderId="1" xfId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4" fontId="2" fillId="0" borderId="5" xfId="0" applyNumberFormat="1" applyFont="1" applyFill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164" fontId="2" fillId="4" borderId="7" xfId="1" applyNumberFormat="1" applyFont="1" applyFill="1" applyBorder="1" applyAlignment="1">
      <alignment horizontal="center"/>
    </xf>
    <xf numFmtId="164" fontId="3" fillId="4" borderId="8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43" fontId="3" fillId="0" borderId="5" xfId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43" fontId="5" fillId="3" borderId="1" xfId="1" applyNumberFormat="1" applyFont="1" applyFill="1" applyBorder="1" applyAlignment="1">
      <alignment horizontal="center"/>
    </xf>
    <xf numFmtId="43" fontId="9" fillId="0" borderId="0" xfId="1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5" fontId="3" fillId="5" borderId="10" xfId="0" applyNumberFormat="1" applyFont="1" applyFill="1" applyBorder="1" applyAlignment="1">
      <alignment horizontal="center" vertical="center"/>
    </xf>
    <xf numFmtId="0" fontId="2" fillId="5" borderId="10" xfId="2" applyFont="1" applyFill="1" applyBorder="1" applyAlignment="1">
      <alignment horizontal="center"/>
    </xf>
    <xf numFmtId="0" fontId="3" fillId="5" borderId="10" xfId="2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5" fontId="3" fillId="5" borderId="5" xfId="0" applyNumberFormat="1" applyFont="1" applyFill="1" applyBorder="1" applyAlignment="1">
      <alignment horizontal="center"/>
    </xf>
    <xf numFmtId="164" fontId="2" fillId="5" borderId="5" xfId="1" applyNumberFormat="1" applyFont="1" applyFill="1" applyBorder="1" applyAlignment="1">
      <alignment horizontal="center"/>
    </xf>
    <xf numFmtId="164" fontId="3" fillId="5" borderId="11" xfId="0" applyNumberFormat="1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3" fillId="0" borderId="11" xfId="0" applyNumberFormat="1" applyFont="1" applyFill="1" applyBorder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15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15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5" fontId="3" fillId="0" borderId="10" xfId="0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>
      <alignment horizontal="center"/>
    </xf>
    <xf numFmtId="43" fontId="3" fillId="0" borderId="10" xfId="1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tabSelected="1" workbookViewId="0">
      <selection activeCell="F7" sqref="F7"/>
    </sheetView>
  </sheetViews>
  <sheetFormatPr defaultColWidth="9.140625" defaultRowHeight="15.75" outlineLevelCol="1" x14ac:dyDescent="0.25"/>
  <cols>
    <col min="1" max="1" width="13.85546875" style="19" customWidth="1"/>
    <col min="2" max="2" width="12.140625" style="8" customWidth="1"/>
    <col min="3" max="3" width="25.5703125" style="8" customWidth="1"/>
    <col min="4" max="4" width="10.28515625" style="8" customWidth="1"/>
    <col min="5" max="5" width="20.140625" style="8" customWidth="1"/>
    <col min="6" max="6" width="14.85546875" style="8" customWidth="1"/>
    <col min="7" max="7" width="13.28515625" style="8" customWidth="1"/>
    <col min="8" max="8" width="17.85546875" style="8" customWidth="1" outlineLevel="1"/>
    <col min="9" max="9" width="13.7109375" style="8" customWidth="1" outlineLevel="1"/>
    <col min="10" max="10" width="17" style="8" customWidth="1" outlineLevel="1"/>
    <col min="11" max="11" width="31.7109375" style="26" customWidth="1" outlineLevel="1"/>
    <col min="12" max="12" width="18" style="8" customWidth="1" outlineLevel="1"/>
    <col min="13" max="13" width="25.7109375" style="8" customWidth="1" outlineLevel="1"/>
    <col min="14" max="14" width="14.28515625" style="8" customWidth="1" outlineLevel="1"/>
    <col min="15" max="15" width="23.42578125" style="8" customWidth="1"/>
    <col min="16" max="16" width="21.140625" style="8" customWidth="1"/>
    <col min="17" max="17" width="8.5703125" style="8" customWidth="1"/>
    <col min="18" max="18" width="8.7109375" style="8" customWidth="1"/>
    <col min="19" max="19" width="13.85546875" style="83" customWidth="1"/>
    <col min="20" max="20" width="17.140625" style="83" customWidth="1"/>
    <col min="21" max="21" width="14.28515625" style="83" customWidth="1"/>
    <col min="22" max="22" width="13.5703125" style="83" bestFit="1" customWidth="1"/>
    <col min="23" max="23" width="17.140625" style="83" customWidth="1"/>
    <col min="24" max="24" width="13.85546875" style="8" customWidth="1"/>
    <col min="25" max="25" width="2" style="30" customWidth="1"/>
    <col min="26" max="26" width="5.7109375" style="84" customWidth="1"/>
    <col min="27" max="30" width="12" style="84" customWidth="1"/>
    <col min="31" max="31" width="10.5703125" style="8" customWidth="1"/>
    <col min="32" max="16384" width="9.140625" style="8"/>
  </cols>
  <sheetData>
    <row r="1" spans="1:3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4" t="s">
        <v>1</v>
      </c>
      <c r="T1" s="4" t="s">
        <v>2</v>
      </c>
      <c r="U1" s="4" t="s">
        <v>3</v>
      </c>
      <c r="V1" s="4" t="s">
        <v>4</v>
      </c>
      <c r="W1" s="4" t="s">
        <v>5</v>
      </c>
      <c r="X1" s="5"/>
      <c r="Y1" s="6"/>
      <c r="Z1" s="7" t="s">
        <v>6</v>
      </c>
      <c r="AA1" s="7"/>
      <c r="AB1" s="7"/>
      <c r="AC1" s="7"/>
      <c r="AD1" s="7"/>
    </row>
    <row r="2" spans="1:33" s="19" customFormat="1" ht="31.5" x14ac:dyDescent="0.25">
      <c r="A2" s="9" t="s">
        <v>7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9" t="s">
        <v>13</v>
      </c>
      <c r="H2" s="9" t="s">
        <v>14</v>
      </c>
      <c r="I2" s="9" t="s">
        <v>15</v>
      </c>
      <c r="J2" s="9" t="s">
        <v>16</v>
      </c>
      <c r="K2" s="10" t="s">
        <v>17</v>
      </c>
      <c r="L2" s="11" t="s">
        <v>18</v>
      </c>
      <c r="M2" s="9" t="s">
        <v>19</v>
      </c>
      <c r="N2" s="9" t="s">
        <v>20</v>
      </c>
      <c r="O2" s="9" t="s">
        <v>21</v>
      </c>
      <c r="P2" s="9" t="s">
        <v>22</v>
      </c>
      <c r="Q2" s="9" t="s">
        <v>23</v>
      </c>
      <c r="R2" s="9" t="s">
        <v>24</v>
      </c>
      <c r="S2" s="12" t="s">
        <v>25</v>
      </c>
      <c r="T2" s="12"/>
      <c r="U2" s="12" t="s">
        <v>25</v>
      </c>
      <c r="V2" s="12" t="s">
        <v>25</v>
      </c>
      <c r="W2" s="12" t="s">
        <v>25</v>
      </c>
      <c r="X2" s="13" t="s">
        <v>26</v>
      </c>
      <c r="Y2" s="14"/>
      <c r="Z2" s="15" t="s">
        <v>27</v>
      </c>
      <c r="AA2" s="16" t="s">
        <v>28</v>
      </c>
      <c r="AB2" s="17" t="s">
        <v>29</v>
      </c>
      <c r="AC2" s="16" t="s">
        <v>30</v>
      </c>
      <c r="AD2" s="16" t="s">
        <v>31</v>
      </c>
      <c r="AE2" s="18" t="s">
        <v>32</v>
      </c>
      <c r="AF2" s="18" t="s">
        <v>33</v>
      </c>
    </row>
    <row r="3" spans="1:33" s="26" customFormat="1" x14ac:dyDescent="0.25">
      <c r="A3" s="20">
        <v>44537</v>
      </c>
      <c r="B3" s="21"/>
      <c r="C3" s="21" t="s">
        <v>34</v>
      </c>
      <c r="D3" s="22" t="s">
        <v>35</v>
      </c>
      <c r="E3" s="21"/>
      <c r="F3" s="21"/>
      <c r="G3" s="23">
        <v>44551</v>
      </c>
      <c r="H3" s="24" t="s">
        <v>36</v>
      </c>
      <c r="I3" s="21"/>
      <c r="J3" s="21"/>
      <c r="K3" s="21"/>
      <c r="L3" s="25">
        <v>44540</v>
      </c>
      <c r="M3" s="21" t="s">
        <v>37</v>
      </c>
      <c r="O3" s="25">
        <v>44545</v>
      </c>
      <c r="P3" s="21"/>
      <c r="Q3" s="21">
        <v>162</v>
      </c>
      <c r="R3" s="21">
        <v>159</v>
      </c>
      <c r="S3" s="27">
        <v>934.9</v>
      </c>
      <c r="T3" s="27">
        <v>60</v>
      </c>
      <c r="U3" s="28">
        <v>934.9</v>
      </c>
      <c r="V3" s="27">
        <v>995</v>
      </c>
      <c r="W3" s="27">
        <v>932</v>
      </c>
      <c r="X3" s="29"/>
      <c r="Y3" s="30"/>
      <c r="Z3" s="31">
        <v>1</v>
      </c>
      <c r="AA3" s="32">
        <f t="shared" ref="AA3:AA23" si="0">SUMIF($X:$X,$Z3,W:W)</f>
        <v>934.9</v>
      </c>
      <c r="AB3" s="32">
        <f t="shared" ref="AB3:AB23" si="1">SUMIF($X:$X,$Z3,T:T)</f>
        <v>60</v>
      </c>
      <c r="AC3" s="32">
        <f t="shared" ref="AC3:AC23" si="2">SUMIF($X:$X,$Z3,V:V)</f>
        <v>995</v>
      </c>
      <c r="AD3" s="32">
        <f>AA3-(AC3-AB3)</f>
        <v>-0.10000000000002274</v>
      </c>
      <c r="AE3" s="33">
        <f t="shared" ref="AE3:AE23" si="3">SUMIF($X:$X,$Z3,$S:$S)+AB3</f>
        <v>994.9</v>
      </c>
      <c r="AF3" s="33">
        <f>AE3-AC3</f>
        <v>-0.10000000000002274</v>
      </c>
    </row>
    <row r="4" spans="1:33" x14ac:dyDescent="0.25">
      <c r="A4" s="20">
        <v>44537</v>
      </c>
      <c r="B4" s="21"/>
      <c r="C4" s="21" t="s">
        <v>34</v>
      </c>
      <c r="D4" s="22" t="s">
        <v>35</v>
      </c>
      <c r="E4" s="21"/>
      <c r="F4" s="21"/>
      <c r="G4" s="23">
        <v>44551</v>
      </c>
      <c r="H4" s="24" t="s">
        <v>36</v>
      </c>
      <c r="I4" s="21"/>
      <c r="J4" s="21"/>
      <c r="K4" s="21"/>
      <c r="L4" s="25">
        <v>44540</v>
      </c>
      <c r="M4" s="21" t="s">
        <v>37</v>
      </c>
      <c r="N4" s="26"/>
      <c r="O4" s="25">
        <v>44762</v>
      </c>
      <c r="P4" s="21"/>
      <c r="Q4" s="21"/>
      <c r="R4" s="21">
        <v>3</v>
      </c>
      <c r="S4" s="27"/>
      <c r="T4" s="27"/>
      <c r="U4" s="28"/>
      <c r="V4" s="27"/>
      <c r="W4" s="27">
        <v>2.9</v>
      </c>
      <c r="X4" s="29"/>
      <c r="Z4" s="31">
        <v>2</v>
      </c>
      <c r="AA4" s="32">
        <f t="shared" si="0"/>
        <v>1048</v>
      </c>
      <c r="AB4" s="32">
        <f t="shared" si="1"/>
        <v>45</v>
      </c>
      <c r="AC4" s="32">
        <f t="shared" si="2"/>
        <v>1093</v>
      </c>
      <c r="AD4" s="32">
        <f t="shared" ref="AD4:AD23" si="4">AA4-(AC4-AB4)</f>
        <v>0</v>
      </c>
      <c r="AE4" s="33">
        <f t="shared" si="3"/>
        <v>1093</v>
      </c>
      <c r="AF4" s="33">
        <f t="shared" ref="AF4:AF23" si="5">AE4-AC4</f>
        <v>0</v>
      </c>
    </row>
    <row r="5" spans="1:33" s="40" customFormat="1" x14ac:dyDescent="0.25">
      <c r="A5" s="34"/>
      <c r="B5" s="35"/>
      <c r="C5" s="35"/>
      <c r="D5" s="35"/>
      <c r="E5" s="36"/>
      <c r="F5" s="36"/>
      <c r="G5" s="35"/>
      <c r="H5" s="35"/>
      <c r="I5" s="35"/>
      <c r="J5" s="35"/>
      <c r="K5" s="37"/>
      <c r="L5" s="36"/>
      <c r="M5" s="35"/>
      <c r="N5" s="35"/>
      <c r="O5" s="35"/>
      <c r="P5" s="35"/>
      <c r="Q5" s="35"/>
      <c r="R5" s="35"/>
      <c r="S5" s="38"/>
      <c r="T5" s="38"/>
      <c r="U5" s="38"/>
      <c r="V5" s="38"/>
      <c r="W5" s="38"/>
      <c r="X5" s="39"/>
      <c r="Y5" s="6"/>
      <c r="Z5" s="31">
        <v>3</v>
      </c>
      <c r="AA5" s="32">
        <f t="shared" si="0"/>
        <v>81</v>
      </c>
      <c r="AB5" s="32">
        <f t="shared" si="1"/>
        <v>0</v>
      </c>
      <c r="AC5" s="32">
        <f t="shared" si="2"/>
        <v>81</v>
      </c>
      <c r="AD5" s="32">
        <f t="shared" si="4"/>
        <v>0</v>
      </c>
      <c r="AE5" s="33">
        <f t="shared" si="3"/>
        <v>81</v>
      </c>
      <c r="AF5" s="33">
        <f>AE5-AC5</f>
        <v>0</v>
      </c>
    </row>
    <row r="6" spans="1:33" s="26" customFormat="1" ht="16.5" thickBot="1" x14ac:dyDescent="0.3">
      <c r="A6" s="41"/>
      <c r="B6" s="41"/>
      <c r="C6" s="41"/>
      <c r="D6" s="41"/>
      <c r="E6" s="41"/>
      <c r="F6" s="42"/>
      <c r="G6" s="42"/>
      <c r="H6" s="42"/>
      <c r="I6" s="42"/>
      <c r="J6" s="42"/>
      <c r="K6" s="42"/>
      <c r="L6" s="43"/>
      <c r="M6" s="43"/>
      <c r="N6" s="43"/>
      <c r="O6" s="43"/>
      <c r="P6" s="43"/>
      <c r="Q6" s="44">
        <f t="shared" ref="Q6:W6" si="6">SUM(Q3:Q5)</f>
        <v>162</v>
      </c>
      <c r="R6" s="44">
        <f t="shared" si="6"/>
        <v>162</v>
      </c>
      <c r="S6" s="44">
        <f t="shared" si="6"/>
        <v>934.9</v>
      </c>
      <c r="T6" s="44">
        <f t="shared" si="6"/>
        <v>60</v>
      </c>
      <c r="U6" s="44">
        <f t="shared" si="6"/>
        <v>934.9</v>
      </c>
      <c r="V6" s="44">
        <f t="shared" si="6"/>
        <v>995</v>
      </c>
      <c r="W6" s="44">
        <f t="shared" si="6"/>
        <v>934.9</v>
      </c>
      <c r="X6" s="45">
        <v>1</v>
      </c>
      <c r="Y6" s="30"/>
      <c r="Z6" s="31">
        <v>4</v>
      </c>
      <c r="AA6" s="32">
        <f t="shared" si="0"/>
        <v>6165</v>
      </c>
      <c r="AB6" s="32">
        <f t="shared" si="1"/>
        <v>45</v>
      </c>
      <c r="AC6" s="32">
        <f t="shared" si="2"/>
        <v>6210</v>
      </c>
      <c r="AD6" s="32">
        <f t="shared" si="4"/>
        <v>0</v>
      </c>
      <c r="AE6" s="33">
        <f t="shared" si="3"/>
        <v>6210</v>
      </c>
      <c r="AF6" s="33">
        <f t="shared" si="5"/>
        <v>0</v>
      </c>
    </row>
    <row r="7" spans="1:33" ht="16.5" thickTop="1" x14ac:dyDescent="0.25">
      <c r="A7" s="20">
        <v>44656</v>
      </c>
      <c r="B7" s="21"/>
      <c r="C7" s="21" t="s">
        <v>38</v>
      </c>
      <c r="D7" s="22" t="s">
        <v>35</v>
      </c>
      <c r="E7" s="21"/>
      <c r="F7" s="21"/>
      <c r="G7" s="23">
        <v>44699</v>
      </c>
      <c r="H7" s="24" t="s">
        <v>36</v>
      </c>
      <c r="I7" s="21"/>
      <c r="J7" s="21"/>
      <c r="K7" s="21"/>
      <c r="L7" s="25">
        <v>44687</v>
      </c>
      <c r="M7" s="21" t="s">
        <v>39</v>
      </c>
      <c r="N7" s="26"/>
      <c r="O7" s="25">
        <v>44762</v>
      </c>
      <c r="P7" s="21"/>
      <c r="Q7" s="21">
        <v>19</v>
      </c>
      <c r="R7" s="21">
        <v>19</v>
      </c>
      <c r="S7" s="27">
        <v>1048</v>
      </c>
      <c r="T7" s="28">
        <v>45</v>
      </c>
      <c r="U7" s="28">
        <f>1093-T7</f>
        <v>1048</v>
      </c>
      <c r="V7" s="27">
        <v>1093</v>
      </c>
      <c r="W7" s="27">
        <v>1048</v>
      </c>
      <c r="X7" s="29"/>
      <c r="Z7" s="31">
        <v>5</v>
      </c>
      <c r="AA7" s="32">
        <f t="shared" si="0"/>
        <v>124</v>
      </c>
      <c r="AB7" s="32">
        <f t="shared" si="1"/>
        <v>0</v>
      </c>
      <c r="AC7" s="32">
        <f t="shared" si="2"/>
        <v>124</v>
      </c>
      <c r="AD7" s="32">
        <f t="shared" si="4"/>
        <v>0</v>
      </c>
      <c r="AE7" s="33">
        <f t="shared" si="3"/>
        <v>124</v>
      </c>
      <c r="AF7" s="33">
        <f t="shared" si="5"/>
        <v>0</v>
      </c>
    </row>
    <row r="8" spans="1:33" s="40" customFormat="1" x14ac:dyDescent="0.25">
      <c r="A8" s="34"/>
      <c r="B8" s="35"/>
      <c r="C8" s="35"/>
      <c r="D8" s="35"/>
      <c r="E8" s="36"/>
      <c r="F8" s="36"/>
      <c r="G8" s="35"/>
      <c r="H8" s="35"/>
      <c r="I8" s="35"/>
      <c r="J8" s="35"/>
      <c r="K8" s="37"/>
      <c r="L8" s="36"/>
      <c r="M8" s="35"/>
      <c r="N8" s="35"/>
      <c r="O8" s="35"/>
      <c r="P8" s="35"/>
      <c r="Q8" s="35"/>
      <c r="R8" s="35"/>
      <c r="S8" s="38"/>
      <c r="T8" s="38"/>
      <c r="U8" s="38"/>
      <c r="V8" s="38"/>
      <c r="W8" s="38"/>
      <c r="X8" s="39"/>
      <c r="Y8" s="6"/>
      <c r="Z8" s="31">
        <v>6</v>
      </c>
      <c r="AA8" s="32">
        <f t="shared" si="0"/>
        <v>638.79999999999995</v>
      </c>
      <c r="AB8" s="32">
        <f t="shared" si="1"/>
        <v>23</v>
      </c>
      <c r="AC8" s="32">
        <f t="shared" si="2"/>
        <v>661.8</v>
      </c>
      <c r="AD8" s="32">
        <f t="shared" si="4"/>
        <v>0</v>
      </c>
      <c r="AE8" s="33">
        <f t="shared" si="3"/>
        <v>661.8</v>
      </c>
      <c r="AF8" s="33">
        <f>AE8-AC8</f>
        <v>0</v>
      </c>
    </row>
    <row r="9" spans="1:33" ht="16.5" thickBot="1" x14ac:dyDescent="0.3">
      <c r="A9" s="41"/>
      <c r="B9" s="41"/>
      <c r="C9" s="41"/>
      <c r="D9" s="41"/>
      <c r="E9" s="41"/>
      <c r="F9" s="42"/>
      <c r="G9" s="42"/>
      <c r="H9" s="42"/>
      <c r="I9" s="42"/>
      <c r="J9" s="42"/>
      <c r="K9" s="42"/>
      <c r="L9" s="43"/>
      <c r="M9" s="46"/>
      <c r="N9" s="43"/>
      <c r="O9" s="43"/>
      <c r="P9" s="43"/>
      <c r="Q9" s="44">
        <f>SUM(Q7:Q8)</f>
        <v>19</v>
      </c>
      <c r="R9" s="44">
        <f>SUM(R7:R8)</f>
        <v>19</v>
      </c>
      <c r="S9" s="44">
        <f>SUM(S7:S8)</f>
        <v>1048</v>
      </c>
      <c r="T9" s="44">
        <f t="shared" ref="T9:W9" si="7">SUM(T7:T8)</f>
        <v>45</v>
      </c>
      <c r="U9" s="44">
        <f t="shared" si="7"/>
        <v>1048</v>
      </c>
      <c r="V9" s="44">
        <f t="shared" si="7"/>
        <v>1093</v>
      </c>
      <c r="W9" s="44">
        <f t="shared" si="7"/>
        <v>1048</v>
      </c>
      <c r="X9" s="45">
        <v>2</v>
      </c>
      <c r="Z9" s="31">
        <v>7</v>
      </c>
      <c r="AA9" s="32">
        <f t="shared" si="0"/>
        <v>399.55</v>
      </c>
      <c r="AB9" s="32">
        <f t="shared" si="1"/>
        <v>0</v>
      </c>
      <c r="AC9" s="32">
        <f t="shared" si="2"/>
        <v>399.55</v>
      </c>
      <c r="AD9" s="32">
        <f t="shared" si="4"/>
        <v>0</v>
      </c>
      <c r="AE9" s="33">
        <f t="shared" si="3"/>
        <v>404.05</v>
      </c>
      <c r="AF9" s="33">
        <f t="shared" si="5"/>
        <v>4.5</v>
      </c>
      <c r="AG9" s="8" t="s">
        <v>40</v>
      </c>
    </row>
    <row r="10" spans="1:33" s="26" customFormat="1" ht="16.5" thickTop="1" x14ac:dyDescent="0.25">
      <c r="A10" s="20">
        <v>44747</v>
      </c>
      <c r="B10" s="21"/>
      <c r="C10" s="21" t="s">
        <v>41</v>
      </c>
      <c r="D10" s="22" t="s">
        <v>35</v>
      </c>
      <c r="E10" s="21"/>
      <c r="F10" s="21"/>
      <c r="G10" s="23">
        <v>44796</v>
      </c>
      <c r="H10" s="24" t="s">
        <v>36</v>
      </c>
      <c r="I10" s="21"/>
      <c r="J10" s="21"/>
      <c r="K10" s="21"/>
      <c r="L10" s="25">
        <v>44768</v>
      </c>
      <c r="M10" s="24" t="s">
        <v>42</v>
      </c>
      <c r="O10" s="25">
        <v>44774</v>
      </c>
      <c r="P10" s="21"/>
      <c r="Q10" s="21">
        <v>27</v>
      </c>
      <c r="R10" s="21">
        <v>27</v>
      </c>
      <c r="S10" s="27">
        <v>81</v>
      </c>
      <c r="T10" s="28"/>
      <c r="U10" s="28">
        <v>81</v>
      </c>
      <c r="V10" s="27">
        <v>81</v>
      </c>
      <c r="W10" s="27">
        <v>81</v>
      </c>
      <c r="X10" s="29"/>
      <c r="Y10" s="30"/>
      <c r="Z10" s="31">
        <v>8</v>
      </c>
      <c r="AA10" s="32">
        <f t="shared" si="0"/>
        <v>378</v>
      </c>
      <c r="AB10" s="32">
        <f t="shared" si="1"/>
        <v>0</v>
      </c>
      <c r="AC10" s="32">
        <f t="shared" si="2"/>
        <v>378</v>
      </c>
      <c r="AD10" s="32">
        <f t="shared" si="4"/>
        <v>0</v>
      </c>
      <c r="AE10" s="33">
        <f t="shared" si="3"/>
        <v>378</v>
      </c>
      <c r="AF10" s="33">
        <f t="shared" si="5"/>
        <v>0</v>
      </c>
    </row>
    <row r="11" spans="1:33" x14ac:dyDescent="0.25">
      <c r="A11" s="34"/>
      <c r="B11" s="35"/>
      <c r="C11" s="35"/>
      <c r="D11" s="35"/>
      <c r="E11" s="36"/>
      <c r="F11" s="36"/>
      <c r="G11" s="35"/>
      <c r="H11" s="35"/>
      <c r="I11" s="35"/>
      <c r="J11" s="35"/>
      <c r="K11" s="37"/>
      <c r="L11" s="36"/>
      <c r="M11" s="35"/>
      <c r="N11" s="35"/>
      <c r="O11" s="35"/>
      <c r="P11" s="35"/>
      <c r="Q11" s="35"/>
      <c r="R11" s="35"/>
      <c r="S11" s="38"/>
      <c r="T11" s="38"/>
      <c r="U11" s="38"/>
      <c r="V11" s="38"/>
      <c r="W11" s="38"/>
      <c r="X11" s="39"/>
      <c r="Z11" s="31">
        <v>9</v>
      </c>
      <c r="AA11" s="32">
        <f t="shared" si="0"/>
        <v>1550</v>
      </c>
      <c r="AB11" s="32">
        <f t="shared" si="1"/>
        <v>0</v>
      </c>
      <c r="AC11" s="32">
        <f t="shared" si="2"/>
        <v>0</v>
      </c>
      <c r="AD11" s="32">
        <f t="shared" si="4"/>
        <v>1550</v>
      </c>
      <c r="AE11" s="33">
        <f t="shared" si="3"/>
        <v>0</v>
      </c>
      <c r="AF11" s="33">
        <f t="shared" si="5"/>
        <v>0</v>
      </c>
    </row>
    <row r="12" spans="1:33" ht="16.5" thickBot="1" x14ac:dyDescent="0.3">
      <c r="A12" s="41"/>
      <c r="B12" s="41"/>
      <c r="C12" s="41"/>
      <c r="D12" s="41"/>
      <c r="E12" s="41"/>
      <c r="F12" s="42"/>
      <c r="G12" s="42"/>
      <c r="H12" s="42"/>
      <c r="I12" s="42"/>
      <c r="J12" s="42"/>
      <c r="K12" s="42"/>
      <c r="L12" s="43"/>
      <c r="M12" s="43"/>
      <c r="N12" s="43"/>
      <c r="O12" s="43"/>
      <c r="P12" s="43"/>
      <c r="Q12" s="44">
        <f>SUM(Q10:Q11)</f>
        <v>27</v>
      </c>
      <c r="R12" s="44">
        <f>SUM(R10:R11)</f>
        <v>27</v>
      </c>
      <c r="S12" s="44">
        <f>SUM(S10:S11)</f>
        <v>81</v>
      </c>
      <c r="T12" s="44">
        <f t="shared" ref="T12:W12" si="8">SUM(T10:T11)</f>
        <v>0</v>
      </c>
      <c r="U12" s="44">
        <f t="shared" si="8"/>
        <v>81</v>
      </c>
      <c r="V12" s="44">
        <f t="shared" si="8"/>
        <v>81</v>
      </c>
      <c r="W12" s="44">
        <f t="shared" si="8"/>
        <v>81</v>
      </c>
      <c r="X12" s="45">
        <v>3</v>
      </c>
      <c r="Z12" s="31">
        <v>10</v>
      </c>
      <c r="AA12" s="32">
        <f t="shared" si="0"/>
        <v>84</v>
      </c>
      <c r="AB12" s="32">
        <f t="shared" si="1"/>
        <v>0</v>
      </c>
      <c r="AC12" s="32">
        <f t="shared" si="2"/>
        <v>84</v>
      </c>
      <c r="AD12" s="32">
        <f t="shared" si="4"/>
        <v>0</v>
      </c>
      <c r="AE12" s="33">
        <f t="shared" si="3"/>
        <v>84</v>
      </c>
      <c r="AF12" s="33">
        <f t="shared" si="5"/>
        <v>0</v>
      </c>
    </row>
    <row r="13" spans="1:33" ht="16.5" thickTop="1" x14ac:dyDescent="0.25">
      <c r="A13" s="20">
        <v>44747</v>
      </c>
      <c r="B13" s="21"/>
      <c r="C13" s="21" t="s">
        <v>43</v>
      </c>
      <c r="D13" s="22" t="s">
        <v>35</v>
      </c>
      <c r="E13" s="21"/>
      <c r="F13" s="21"/>
      <c r="G13" s="23">
        <v>44796</v>
      </c>
      <c r="H13" s="24" t="s">
        <v>36</v>
      </c>
      <c r="I13" s="21"/>
      <c r="J13" s="21"/>
      <c r="K13" s="21"/>
      <c r="L13" s="25">
        <v>44768</v>
      </c>
      <c r="M13" s="21" t="s">
        <v>44</v>
      </c>
      <c r="N13" s="26"/>
      <c r="O13" s="25">
        <v>44804</v>
      </c>
      <c r="P13" s="21"/>
      <c r="Q13" s="21">
        <v>35</v>
      </c>
      <c r="R13" s="21">
        <v>35</v>
      </c>
      <c r="S13" s="27">
        <v>6165</v>
      </c>
      <c r="T13" s="28">
        <v>45</v>
      </c>
      <c r="U13" s="28">
        <v>6165</v>
      </c>
      <c r="V13" s="27">
        <v>6210</v>
      </c>
      <c r="W13" s="27">
        <v>6165</v>
      </c>
      <c r="X13" s="29"/>
      <c r="Z13" s="31">
        <v>11</v>
      </c>
      <c r="AA13" s="32">
        <f t="shared" si="0"/>
        <v>1250</v>
      </c>
      <c r="AB13" s="32">
        <f t="shared" si="1"/>
        <v>0</v>
      </c>
      <c r="AC13" s="32">
        <f t="shared" si="2"/>
        <v>1250</v>
      </c>
      <c r="AD13" s="32">
        <f t="shared" si="4"/>
        <v>0</v>
      </c>
      <c r="AE13" s="33">
        <f t="shared" si="3"/>
        <v>1250</v>
      </c>
      <c r="AF13" s="33">
        <f t="shared" si="5"/>
        <v>0</v>
      </c>
    </row>
    <row r="14" spans="1:33" x14ac:dyDescent="0.25">
      <c r="A14" s="34"/>
      <c r="B14" s="35"/>
      <c r="C14" s="35"/>
      <c r="D14" s="35"/>
      <c r="E14" s="36"/>
      <c r="F14" s="36"/>
      <c r="G14" s="35"/>
      <c r="H14" s="35"/>
      <c r="I14" s="35"/>
      <c r="J14" s="35"/>
      <c r="K14" s="37"/>
      <c r="L14" s="36"/>
      <c r="M14" s="35"/>
      <c r="N14" s="35"/>
      <c r="O14" s="35"/>
      <c r="P14" s="35"/>
      <c r="Q14" s="35"/>
      <c r="R14" s="35"/>
      <c r="S14" s="38"/>
      <c r="T14" s="38"/>
      <c r="U14" s="38"/>
      <c r="V14" s="38"/>
      <c r="W14" s="38"/>
      <c r="X14" s="39"/>
      <c r="Z14" s="31">
        <v>12</v>
      </c>
      <c r="AA14" s="32">
        <f t="shared" si="0"/>
        <v>28</v>
      </c>
      <c r="AB14" s="32">
        <f t="shared" si="1"/>
        <v>0</v>
      </c>
      <c r="AC14" s="32">
        <f t="shared" si="2"/>
        <v>28</v>
      </c>
      <c r="AD14" s="32">
        <f t="shared" si="4"/>
        <v>0</v>
      </c>
      <c r="AE14" s="33">
        <f t="shared" si="3"/>
        <v>28</v>
      </c>
      <c r="AF14" s="33">
        <f t="shared" si="5"/>
        <v>0</v>
      </c>
    </row>
    <row r="15" spans="1:33" ht="16.5" thickBot="1" x14ac:dyDescent="0.3">
      <c r="A15" s="41"/>
      <c r="B15" s="41"/>
      <c r="C15" s="41"/>
      <c r="D15" s="41"/>
      <c r="E15" s="41"/>
      <c r="F15" s="42"/>
      <c r="G15" s="42"/>
      <c r="H15" s="42"/>
      <c r="I15" s="42"/>
      <c r="J15" s="42"/>
      <c r="K15" s="42"/>
      <c r="L15" s="43"/>
      <c r="M15" s="43"/>
      <c r="N15" s="43"/>
      <c r="O15" s="43"/>
      <c r="P15" s="43"/>
      <c r="Q15" s="44">
        <f>SUM(Q13:Q14)</f>
        <v>35</v>
      </c>
      <c r="R15" s="44">
        <f>SUM(R13:R14)</f>
        <v>35</v>
      </c>
      <c r="S15" s="44">
        <f>SUM(S13:S14)</f>
        <v>6165</v>
      </c>
      <c r="T15" s="44">
        <f t="shared" ref="T15:W15" si="9">SUM(T13:T14)</f>
        <v>45</v>
      </c>
      <c r="U15" s="44">
        <f t="shared" si="9"/>
        <v>6165</v>
      </c>
      <c r="V15" s="44">
        <f t="shared" si="9"/>
        <v>6210</v>
      </c>
      <c r="W15" s="44">
        <f t="shared" si="9"/>
        <v>6165</v>
      </c>
      <c r="X15" s="45">
        <v>4</v>
      </c>
      <c r="Z15" s="31">
        <v>13</v>
      </c>
      <c r="AA15" s="32">
        <f t="shared" si="0"/>
        <v>2200</v>
      </c>
      <c r="AB15" s="32">
        <f t="shared" si="1"/>
        <v>0</v>
      </c>
      <c r="AC15" s="32">
        <f t="shared" si="2"/>
        <v>2200</v>
      </c>
      <c r="AD15" s="32">
        <f t="shared" si="4"/>
        <v>0</v>
      </c>
      <c r="AE15" s="33">
        <f t="shared" si="3"/>
        <v>2200</v>
      </c>
      <c r="AF15" s="33">
        <f t="shared" si="5"/>
        <v>0</v>
      </c>
    </row>
    <row r="16" spans="1:33" ht="16.5" thickTop="1" x14ac:dyDescent="0.25">
      <c r="A16" s="20">
        <v>44792</v>
      </c>
      <c r="B16" s="21"/>
      <c r="C16" s="21" t="s">
        <v>45</v>
      </c>
      <c r="D16" s="22" t="s">
        <v>35</v>
      </c>
      <c r="E16" s="21"/>
      <c r="F16" s="21"/>
      <c r="G16" s="23">
        <v>44869</v>
      </c>
      <c r="H16" s="24" t="s">
        <v>36</v>
      </c>
      <c r="I16" s="21"/>
      <c r="J16" s="21"/>
      <c r="K16" s="21"/>
      <c r="L16" s="25">
        <v>44795</v>
      </c>
      <c r="M16" s="21" t="s">
        <v>46</v>
      </c>
      <c r="N16" s="26"/>
      <c r="O16" s="25">
        <v>44802</v>
      </c>
      <c r="P16" s="21"/>
      <c r="Q16" s="21">
        <v>2</v>
      </c>
      <c r="R16" s="21">
        <v>2</v>
      </c>
      <c r="S16" s="27">
        <v>124</v>
      </c>
      <c r="T16" s="28"/>
      <c r="U16" s="28">
        <v>124</v>
      </c>
      <c r="V16" s="27">
        <v>124</v>
      </c>
      <c r="W16" s="27">
        <v>124</v>
      </c>
      <c r="X16" s="29"/>
      <c r="Z16" s="31">
        <v>14</v>
      </c>
      <c r="AA16" s="32">
        <f t="shared" si="0"/>
        <v>350</v>
      </c>
      <c r="AB16" s="32">
        <f t="shared" si="1"/>
        <v>55</v>
      </c>
      <c r="AC16" s="32">
        <f t="shared" si="2"/>
        <v>405</v>
      </c>
      <c r="AD16" s="32">
        <f t="shared" si="4"/>
        <v>0</v>
      </c>
      <c r="AE16" s="33">
        <f t="shared" si="3"/>
        <v>405</v>
      </c>
      <c r="AF16" s="33">
        <f t="shared" si="5"/>
        <v>0</v>
      </c>
    </row>
    <row r="17" spans="1:32" x14ac:dyDescent="0.25">
      <c r="A17" s="34"/>
      <c r="B17" s="35"/>
      <c r="C17" s="35"/>
      <c r="D17" s="35"/>
      <c r="E17" s="36"/>
      <c r="F17" s="36"/>
      <c r="G17" s="35"/>
      <c r="H17" s="35"/>
      <c r="I17" s="35"/>
      <c r="J17" s="35"/>
      <c r="K17" s="37"/>
      <c r="L17" s="36"/>
      <c r="M17" s="35"/>
      <c r="N17" s="35"/>
      <c r="O17" s="35"/>
      <c r="P17" s="35"/>
      <c r="Q17" s="35"/>
      <c r="R17" s="35"/>
      <c r="S17" s="38"/>
      <c r="T17" s="38"/>
      <c r="U17" s="38"/>
      <c r="V17" s="38"/>
      <c r="W17" s="38"/>
      <c r="X17" s="39"/>
      <c r="Z17" s="31">
        <v>15</v>
      </c>
      <c r="AA17" s="32">
        <f t="shared" si="0"/>
        <v>267</v>
      </c>
      <c r="AB17" s="32">
        <f t="shared" si="1"/>
        <v>47.5</v>
      </c>
      <c r="AC17" s="32">
        <f t="shared" si="2"/>
        <v>314.5</v>
      </c>
      <c r="AD17" s="32">
        <f t="shared" si="4"/>
        <v>0</v>
      </c>
      <c r="AE17" s="33">
        <f t="shared" si="3"/>
        <v>314.5</v>
      </c>
      <c r="AF17" s="33">
        <f t="shared" si="5"/>
        <v>0</v>
      </c>
    </row>
    <row r="18" spans="1:32" ht="16.5" thickBot="1" x14ac:dyDescent="0.3">
      <c r="A18" s="41"/>
      <c r="B18" s="41"/>
      <c r="C18" s="41"/>
      <c r="D18" s="41"/>
      <c r="E18" s="41"/>
      <c r="F18" s="42"/>
      <c r="G18" s="42"/>
      <c r="H18" s="42"/>
      <c r="I18" s="42"/>
      <c r="J18" s="42"/>
      <c r="K18" s="42"/>
      <c r="L18" s="43"/>
      <c r="M18" s="43"/>
      <c r="N18" s="43"/>
      <c r="O18" s="43"/>
      <c r="P18" s="43"/>
      <c r="Q18" s="44">
        <f>SUM(Q16:Q17)</f>
        <v>2</v>
      </c>
      <c r="R18" s="44">
        <f>SUM(R16:R17)</f>
        <v>2</v>
      </c>
      <c r="S18" s="44">
        <f>SUM(S16:S17)</f>
        <v>124</v>
      </c>
      <c r="T18" s="44">
        <f t="shared" ref="T18:W18" si="10">SUM(T16:T17)</f>
        <v>0</v>
      </c>
      <c r="U18" s="44">
        <f t="shared" si="10"/>
        <v>124</v>
      </c>
      <c r="V18" s="44">
        <f t="shared" si="10"/>
        <v>124</v>
      </c>
      <c r="W18" s="44">
        <f t="shared" si="10"/>
        <v>124</v>
      </c>
      <c r="X18" s="45">
        <v>5</v>
      </c>
      <c r="Z18" s="31">
        <v>16</v>
      </c>
      <c r="AA18" s="32">
        <f t="shared" si="0"/>
        <v>290</v>
      </c>
      <c r="AB18" s="32">
        <f t="shared" si="1"/>
        <v>47.5</v>
      </c>
      <c r="AC18" s="32">
        <f t="shared" si="2"/>
        <v>337.5</v>
      </c>
      <c r="AD18" s="32">
        <f t="shared" si="4"/>
        <v>0</v>
      </c>
      <c r="AE18" s="33">
        <f t="shared" si="3"/>
        <v>337.5</v>
      </c>
      <c r="AF18" s="33">
        <f t="shared" si="5"/>
        <v>0</v>
      </c>
    </row>
    <row r="19" spans="1:32" ht="16.5" thickTop="1" x14ac:dyDescent="0.25">
      <c r="A19" s="20">
        <v>44797</v>
      </c>
      <c r="B19" s="21"/>
      <c r="C19" s="21" t="s">
        <v>47</v>
      </c>
      <c r="D19" s="22" t="s">
        <v>35</v>
      </c>
      <c r="E19" s="21"/>
      <c r="F19" s="21"/>
      <c r="G19" s="23">
        <v>44869</v>
      </c>
      <c r="H19" s="24" t="s">
        <v>36</v>
      </c>
      <c r="I19" s="21"/>
      <c r="J19" s="21"/>
      <c r="K19" s="21"/>
      <c r="L19" s="25">
        <v>44820</v>
      </c>
      <c r="M19" s="21" t="s">
        <v>48</v>
      </c>
      <c r="N19" s="26"/>
      <c r="O19" s="25">
        <v>44862</v>
      </c>
      <c r="P19" s="21"/>
      <c r="Q19" s="21">
        <v>101</v>
      </c>
      <c r="R19" s="21">
        <v>101</v>
      </c>
      <c r="S19" s="27">
        <v>638.79999999999995</v>
      </c>
      <c r="T19" s="28">
        <v>23</v>
      </c>
      <c r="U19" s="28">
        <f>638.8+T19</f>
        <v>661.8</v>
      </c>
      <c r="V19" s="27">
        <v>661.8</v>
      </c>
      <c r="W19" s="27">
        <v>638.79999999999995</v>
      </c>
      <c r="X19" s="29"/>
      <c r="Z19" s="31">
        <v>17</v>
      </c>
      <c r="AA19" s="32">
        <f t="shared" si="0"/>
        <v>40.9</v>
      </c>
      <c r="AB19" s="32">
        <f t="shared" si="1"/>
        <v>0</v>
      </c>
      <c r="AC19" s="32">
        <f t="shared" si="2"/>
        <v>0</v>
      </c>
      <c r="AD19" s="32">
        <f t="shared" si="4"/>
        <v>40.9</v>
      </c>
      <c r="AE19" s="33">
        <f t="shared" si="3"/>
        <v>40.9</v>
      </c>
      <c r="AF19" s="33">
        <f t="shared" si="5"/>
        <v>40.9</v>
      </c>
    </row>
    <row r="20" spans="1:32" x14ac:dyDescent="0.25">
      <c r="A20" s="34"/>
      <c r="B20" s="35"/>
      <c r="C20" s="35"/>
      <c r="D20" s="35"/>
      <c r="E20" s="36"/>
      <c r="F20" s="36"/>
      <c r="G20" s="35"/>
      <c r="H20" s="35"/>
      <c r="I20" s="35"/>
      <c r="J20" s="35"/>
      <c r="K20" s="37"/>
      <c r="L20" s="36"/>
      <c r="M20" s="35"/>
      <c r="N20" s="35"/>
      <c r="O20" s="35"/>
      <c r="P20" s="35"/>
      <c r="Q20" s="35"/>
      <c r="R20" s="35"/>
      <c r="S20" s="38"/>
      <c r="T20" s="38"/>
      <c r="U20" s="38"/>
      <c r="V20" s="38"/>
      <c r="W20" s="38"/>
      <c r="X20" s="39"/>
      <c r="Z20" s="31">
        <v>18</v>
      </c>
      <c r="AA20" s="32">
        <f t="shared" si="0"/>
        <v>135</v>
      </c>
      <c r="AB20" s="32">
        <f t="shared" si="1"/>
        <v>25</v>
      </c>
      <c r="AC20" s="32">
        <f t="shared" si="2"/>
        <v>160</v>
      </c>
      <c r="AD20" s="32">
        <f t="shared" si="4"/>
        <v>0</v>
      </c>
      <c r="AE20" s="33">
        <f t="shared" si="3"/>
        <v>160</v>
      </c>
      <c r="AF20" s="33">
        <f t="shared" si="5"/>
        <v>0</v>
      </c>
    </row>
    <row r="21" spans="1:32" ht="16.5" thickBot="1" x14ac:dyDescent="0.3">
      <c r="A21" s="41"/>
      <c r="B21" s="41"/>
      <c r="C21" s="41"/>
      <c r="D21" s="41"/>
      <c r="E21" s="41"/>
      <c r="F21" s="42"/>
      <c r="G21" s="42"/>
      <c r="H21" s="42"/>
      <c r="I21" s="42"/>
      <c r="J21" s="42"/>
      <c r="K21" s="42"/>
      <c r="L21" s="43"/>
      <c r="M21" s="43"/>
      <c r="N21" s="43"/>
      <c r="O21" s="43"/>
      <c r="P21" s="43"/>
      <c r="Q21" s="44">
        <f>SUM(Q19:Q20)</f>
        <v>101</v>
      </c>
      <c r="R21" s="44">
        <f>SUM(R19:R20)</f>
        <v>101</v>
      </c>
      <c r="S21" s="44">
        <f>SUM(S19:S20)</f>
        <v>638.79999999999995</v>
      </c>
      <c r="T21" s="44">
        <f t="shared" ref="T21:W21" si="11">SUM(T19:T20)</f>
        <v>23</v>
      </c>
      <c r="U21" s="44">
        <f t="shared" si="11"/>
        <v>661.8</v>
      </c>
      <c r="V21" s="44">
        <f t="shared" si="11"/>
        <v>661.8</v>
      </c>
      <c r="W21" s="44">
        <f t="shared" si="11"/>
        <v>638.79999999999995</v>
      </c>
      <c r="X21" s="45">
        <v>6</v>
      </c>
      <c r="Z21" s="31">
        <v>19</v>
      </c>
      <c r="AA21" s="32">
        <f t="shared" si="0"/>
        <v>0</v>
      </c>
      <c r="AB21" s="32">
        <f t="shared" si="1"/>
        <v>0</v>
      </c>
      <c r="AC21" s="32">
        <f t="shared" si="2"/>
        <v>0</v>
      </c>
      <c r="AD21" s="32">
        <f t="shared" si="4"/>
        <v>0</v>
      </c>
      <c r="AE21" s="33">
        <f t="shared" si="3"/>
        <v>8239.7000000000007</v>
      </c>
      <c r="AF21" s="33">
        <f t="shared" si="5"/>
        <v>8239.7000000000007</v>
      </c>
    </row>
    <row r="22" spans="1:32" s="26" customFormat="1" ht="16.5" thickTop="1" x14ac:dyDescent="0.25">
      <c r="A22" s="20">
        <v>44840</v>
      </c>
      <c r="B22" s="21"/>
      <c r="C22" s="21" t="s">
        <v>49</v>
      </c>
      <c r="D22" s="22" t="s">
        <v>35</v>
      </c>
      <c r="E22" s="21"/>
      <c r="F22" s="21"/>
      <c r="G22" s="23">
        <v>44869</v>
      </c>
      <c r="H22" s="24" t="s">
        <v>36</v>
      </c>
      <c r="I22" s="21"/>
      <c r="J22" s="21"/>
      <c r="K22" s="21"/>
      <c r="L22" s="25">
        <v>44860</v>
      </c>
      <c r="M22" s="21" t="s">
        <v>50</v>
      </c>
      <c r="O22" s="25">
        <v>44856</v>
      </c>
      <c r="P22" s="21"/>
      <c r="Q22" s="21">
        <v>101</v>
      </c>
      <c r="R22" s="21">
        <v>96</v>
      </c>
      <c r="S22" s="27">
        <v>404.05</v>
      </c>
      <c r="T22" s="28"/>
      <c r="U22" s="28">
        <v>399.55</v>
      </c>
      <c r="V22" s="47">
        <v>399.55</v>
      </c>
      <c r="W22" s="27">
        <v>399.55</v>
      </c>
      <c r="X22" s="48" t="s">
        <v>40</v>
      </c>
      <c r="Y22" s="30"/>
      <c r="Z22" s="31">
        <v>20</v>
      </c>
      <c r="AA22" s="32">
        <f t="shared" si="0"/>
        <v>0</v>
      </c>
      <c r="AB22" s="32">
        <f t="shared" si="1"/>
        <v>0</v>
      </c>
      <c r="AC22" s="32">
        <f t="shared" si="2"/>
        <v>0</v>
      </c>
      <c r="AD22" s="32">
        <f t="shared" si="4"/>
        <v>0</v>
      </c>
      <c r="AE22" s="33">
        <f t="shared" si="3"/>
        <v>0</v>
      </c>
      <c r="AF22" s="33">
        <f t="shared" si="5"/>
        <v>0</v>
      </c>
    </row>
    <row r="23" spans="1:32" x14ac:dyDescent="0.25">
      <c r="A23" s="34"/>
      <c r="B23" s="35"/>
      <c r="C23" s="35"/>
      <c r="D23" s="35"/>
      <c r="E23" s="36"/>
      <c r="F23" s="36"/>
      <c r="G23" s="35"/>
      <c r="H23" s="35"/>
      <c r="I23" s="35"/>
      <c r="J23" s="35"/>
      <c r="K23" s="37"/>
      <c r="L23" s="36"/>
      <c r="M23" s="35"/>
      <c r="N23" s="35"/>
      <c r="O23" s="35"/>
      <c r="P23" s="35"/>
      <c r="Q23" s="35"/>
      <c r="R23" s="35"/>
      <c r="S23" s="38"/>
      <c r="T23" s="38"/>
      <c r="U23" s="38"/>
      <c r="V23" s="38"/>
      <c r="W23" s="38"/>
      <c r="X23" s="39"/>
      <c r="Z23" s="31">
        <v>21</v>
      </c>
      <c r="AA23" s="32">
        <f t="shared" si="0"/>
        <v>0</v>
      </c>
      <c r="AB23" s="32">
        <f t="shared" si="1"/>
        <v>0</v>
      </c>
      <c r="AC23" s="32">
        <f t="shared" si="2"/>
        <v>0</v>
      </c>
      <c r="AD23" s="32">
        <f t="shared" si="4"/>
        <v>0</v>
      </c>
      <c r="AE23" s="33">
        <f t="shared" si="3"/>
        <v>0</v>
      </c>
      <c r="AF23" s="33">
        <f t="shared" si="5"/>
        <v>0</v>
      </c>
    </row>
    <row r="24" spans="1:32" ht="16.5" thickBot="1" x14ac:dyDescent="0.3">
      <c r="A24" s="41"/>
      <c r="B24" s="41"/>
      <c r="C24" s="41"/>
      <c r="D24" s="41"/>
      <c r="E24" s="41"/>
      <c r="F24" s="42"/>
      <c r="G24" s="42"/>
      <c r="H24" s="42"/>
      <c r="I24" s="42"/>
      <c r="J24" s="42"/>
      <c r="K24" s="42"/>
      <c r="L24" s="43"/>
      <c r="M24" s="43"/>
      <c r="N24" s="43"/>
      <c r="O24" s="43"/>
      <c r="P24" s="49"/>
      <c r="Q24" s="44">
        <f>SUM(Q22:Q23)</f>
        <v>101</v>
      </c>
      <c r="R24" s="44">
        <f>SUM(R22:R23)</f>
        <v>96</v>
      </c>
      <c r="S24" s="44">
        <f>SUM(S22:S23)</f>
        <v>404.05</v>
      </c>
      <c r="T24" s="44">
        <f t="shared" ref="T24:W24" si="12">SUM(T22:T23)</f>
        <v>0</v>
      </c>
      <c r="U24" s="44">
        <f t="shared" si="12"/>
        <v>399.55</v>
      </c>
      <c r="V24" s="44">
        <f t="shared" si="12"/>
        <v>399.55</v>
      </c>
      <c r="W24" s="44">
        <f t="shared" si="12"/>
        <v>399.55</v>
      </c>
      <c r="X24" s="45">
        <v>7</v>
      </c>
      <c r="Z24" s="50" t="s">
        <v>51</v>
      </c>
      <c r="AA24" s="51">
        <f>SUM(AA7:AA23)</f>
        <v>7735.25</v>
      </c>
      <c r="AB24" s="51">
        <f t="shared" ref="AB24:AF24" si="13">SUM(AB7:AB23)</f>
        <v>198</v>
      </c>
      <c r="AC24" s="51">
        <f t="shared" si="13"/>
        <v>6342.35</v>
      </c>
      <c r="AD24" s="51">
        <f t="shared" si="13"/>
        <v>1590.9</v>
      </c>
      <c r="AE24" s="51">
        <f t="shared" si="13"/>
        <v>14627.45</v>
      </c>
      <c r="AF24" s="51">
        <f t="shared" si="13"/>
        <v>8285.1</v>
      </c>
    </row>
    <row r="25" spans="1:32" ht="16.5" thickTop="1" x14ac:dyDescent="0.25">
      <c r="A25" s="20">
        <v>44858</v>
      </c>
      <c r="B25" s="21"/>
      <c r="C25" s="21" t="s">
        <v>52</v>
      </c>
      <c r="D25" s="22" t="s">
        <v>35</v>
      </c>
      <c r="E25" s="21"/>
      <c r="F25" s="21"/>
      <c r="G25" s="23">
        <v>44869</v>
      </c>
      <c r="H25" s="24" t="s">
        <v>36</v>
      </c>
      <c r="I25" s="21"/>
      <c r="J25" s="21"/>
      <c r="K25" s="21"/>
      <c r="L25" s="25">
        <v>44850</v>
      </c>
      <c r="M25" s="21" t="s">
        <v>53</v>
      </c>
      <c r="N25" s="26"/>
      <c r="O25" s="25">
        <v>44865</v>
      </c>
      <c r="P25" s="21"/>
      <c r="Q25" s="21">
        <v>1</v>
      </c>
      <c r="R25" s="21">
        <v>1</v>
      </c>
      <c r="S25" s="27">
        <v>378</v>
      </c>
      <c r="T25" s="28"/>
      <c r="U25" s="28">
        <v>378</v>
      </c>
      <c r="V25" s="27">
        <v>378</v>
      </c>
      <c r="W25" s="27">
        <v>378</v>
      </c>
      <c r="X25" s="29"/>
      <c r="Z25" s="48"/>
      <c r="AA25" s="52"/>
      <c r="AB25" s="52"/>
      <c r="AC25" s="52"/>
      <c r="AD25" s="52"/>
      <c r="AE25" s="53"/>
      <c r="AF25" s="53"/>
    </row>
    <row r="26" spans="1:32" x14ac:dyDescent="0.25">
      <c r="A26" s="34"/>
      <c r="B26" s="35"/>
      <c r="C26" s="35"/>
      <c r="D26" s="35"/>
      <c r="E26" s="36"/>
      <c r="F26" s="36"/>
      <c r="G26" s="35"/>
      <c r="H26" s="35"/>
      <c r="I26" s="35"/>
      <c r="J26" s="35"/>
      <c r="K26" s="37"/>
      <c r="L26" s="36"/>
      <c r="M26" s="35"/>
      <c r="N26" s="35"/>
      <c r="O26" s="35"/>
      <c r="P26" s="35"/>
      <c r="Q26" s="35"/>
      <c r="R26" s="35"/>
      <c r="S26" s="38"/>
      <c r="T26" s="38"/>
      <c r="U26" s="38"/>
      <c r="V26" s="38"/>
      <c r="W26" s="38"/>
      <c r="X26" s="39"/>
      <c r="Z26" s="54"/>
      <c r="AA26" s="55"/>
      <c r="AB26" s="55"/>
      <c r="AC26" s="55"/>
      <c r="AD26" s="55"/>
      <c r="AE26" s="55"/>
      <c r="AF26" s="55"/>
    </row>
    <row r="27" spans="1:32" ht="16.5" thickBot="1" x14ac:dyDescent="0.3">
      <c r="A27" s="41"/>
      <c r="B27" s="41"/>
      <c r="C27" s="41"/>
      <c r="D27" s="41"/>
      <c r="E27" s="41"/>
      <c r="F27" s="42"/>
      <c r="G27" s="42"/>
      <c r="H27" s="42"/>
      <c r="I27" s="42"/>
      <c r="J27" s="42"/>
      <c r="K27" s="42"/>
      <c r="L27" s="43"/>
      <c r="M27" s="43"/>
      <c r="N27" s="46"/>
      <c r="O27" s="43"/>
      <c r="P27" s="43"/>
      <c r="Q27" s="43">
        <f>SUM(Q25:Q26)</f>
        <v>1</v>
      </c>
      <c r="R27" s="43">
        <f>SUM(R25:R26)</f>
        <v>1</v>
      </c>
      <c r="S27" s="44">
        <f>SUM(S25:S26)</f>
        <v>378</v>
      </c>
      <c r="T27" s="44">
        <f t="shared" ref="T27:W27" si="14">SUM(T25:T26)</f>
        <v>0</v>
      </c>
      <c r="U27" s="44">
        <f t="shared" si="14"/>
        <v>378</v>
      </c>
      <c r="V27" s="44">
        <f t="shared" si="14"/>
        <v>378</v>
      </c>
      <c r="W27" s="44">
        <f t="shared" si="14"/>
        <v>378</v>
      </c>
      <c r="X27" s="45">
        <v>8</v>
      </c>
      <c r="Z27" s="56"/>
      <c r="AA27" s="56"/>
      <c r="AB27" s="56"/>
      <c r="AC27" s="56"/>
      <c r="AD27" s="56"/>
    </row>
    <row r="28" spans="1:32" s="26" customFormat="1" ht="16.5" thickTop="1" x14ac:dyDescent="0.25">
      <c r="A28" s="57">
        <v>44880</v>
      </c>
      <c r="B28" s="58"/>
      <c r="C28" s="59" t="s">
        <v>54</v>
      </c>
      <c r="D28" s="60" t="s">
        <v>35</v>
      </c>
      <c r="E28" s="58"/>
      <c r="F28" s="61"/>
      <c r="G28" s="61"/>
      <c r="H28" s="61"/>
      <c r="I28" s="61"/>
      <c r="J28" s="61"/>
      <c r="K28" s="61"/>
      <c r="L28" s="62"/>
      <c r="M28" s="62"/>
      <c r="N28" s="63"/>
      <c r="O28" s="64">
        <v>44886</v>
      </c>
      <c r="P28" s="62"/>
      <c r="Q28" s="62">
        <v>1</v>
      </c>
      <c r="R28" s="62">
        <v>1</v>
      </c>
      <c r="S28" s="65"/>
      <c r="T28" s="65"/>
      <c r="U28" s="65">
        <v>1550</v>
      </c>
      <c r="V28" s="65"/>
      <c r="W28" s="65">
        <v>1550</v>
      </c>
      <c r="X28" s="66" t="s">
        <v>55</v>
      </c>
      <c r="Y28" s="30"/>
      <c r="Z28" s="56"/>
      <c r="AA28" s="56"/>
      <c r="AB28" s="56"/>
      <c r="AC28" s="56"/>
      <c r="AD28" s="56"/>
    </row>
    <row r="29" spans="1:32" s="26" customFormat="1" x14ac:dyDescent="0.25">
      <c r="A29" s="67"/>
      <c r="B29" s="67"/>
      <c r="C29" s="67"/>
      <c r="D29" s="68"/>
      <c r="E29" s="67"/>
      <c r="F29" s="69"/>
      <c r="G29" s="69"/>
      <c r="H29" s="69"/>
      <c r="I29" s="69"/>
      <c r="J29" s="69"/>
      <c r="K29" s="69"/>
      <c r="L29" s="21"/>
      <c r="M29" s="21"/>
      <c r="N29" s="30"/>
      <c r="O29" s="21"/>
      <c r="P29" s="21"/>
      <c r="Q29" s="21"/>
      <c r="R29" s="21"/>
      <c r="S29" s="70"/>
      <c r="T29" s="70"/>
      <c r="U29" s="70"/>
      <c r="V29" s="70"/>
      <c r="W29" s="70"/>
      <c r="X29" s="71"/>
      <c r="Y29" s="30"/>
      <c r="Z29" s="56"/>
      <c r="AA29" s="56"/>
      <c r="AB29" s="56"/>
      <c r="AC29" s="56"/>
      <c r="AD29" s="56"/>
    </row>
    <row r="30" spans="1:32" ht="16.5" thickBot="1" x14ac:dyDescent="0.3">
      <c r="A30" s="72"/>
      <c r="B30" s="72"/>
      <c r="C30" s="72"/>
      <c r="D30" s="73"/>
      <c r="E30" s="72"/>
      <c r="F30" s="42"/>
      <c r="G30" s="42"/>
      <c r="H30" s="42"/>
      <c r="I30" s="42"/>
      <c r="J30" s="42"/>
      <c r="K30" s="42"/>
      <c r="L30" s="43"/>
      <c r="M30" s="43"/>
      <c r="N30" s="74"/>
      <c r="O30" s="43"/>
      <c r="P30" s="43"/>
      <c r="Q30" s="44">
        <f>SUM(Q28:Q29)</f>
        <v>1</v>
      </c>
      <c r="R30" s="44">
        <f>SUM(R28:R29)</f>
        <v>1</v>
      </c>
      <c r="S30" s="44"/>
      <c r="T30" s="44"/>
      <c r="U30" s="44">
        <f t="shared" ref="U30:W30" si="15">SUM(U28:U29)</f>
        <v>1550</v>
      </c>
      <c r="V30" s="44">
        <f t="shared" si="15"/>
        <v>0</v>
      </c>
      <c r="W30" s="44">
        <f t="shared" si="15"/>
        <v>1550</v>
      </c>
      <c r="X30" s="45">
        <v>9</v>
      </c>
      <c r="Z30" s="56"/>
      <c r="AA30" s="56"/>
      <c r="AB30" s="56"/>
      <c r="AC30" s="56"/>
      <c r="AD30" s="56"/>
    </row>
    <row r="31" spans="1:32" ht="16.5" thickTop="1" x14ac:dyDescent="0.25">
      <c r="A31" s="75">
        <v>44889</v>
      </c>
      <c r="B31" s="76"/>
      <c r="C31" s="76" t="s">
        <v>56</v>
      </c>
      <c r="D31" s="22" t="s">
        <v>35</v>
      </c>
      <c r="E31" s="76"/>
      <c r="F31" s="76"/>
      <c r="G31" s="77">
        <v>44951</v>
      </c>
      <c r="H31" s="78" t="s">
        <v>36</v>
      </c>
      <c r="I31" s="76"/>
      <c r="J31" s="76"/>
      <c r="K31" s="76"/>
      <c r="L31" s="79">
        <v>44903</v>
      </c>
      <c r="M31" s="76" t="s">
        <v>57</v>
      </c>
      <c r="N31" s="26"/>
      <c r="O31" s="79">
        <v>44914</v>
      </c>
      <c r="P31" s="76"/>
      <c r="Q31" s="76">
        <v>3</v>
      </c>
      <c r="R31" s="76">
        <v>3</v>
      </c>
      <c r="S31" s="80">
        <v>84</v>
      </c>
      <c r="T31" s="81"/>
      <c r="U31" s="81">
        <v>84</v>
      </c>
      <c r="V31" s="80">
        <v>84</v>
      </c>
      <c r="W31" s="80">
        <v>84</v>
      </c>
      <c r="X31" s="82"/>
      <c r="Z31" s="48"/>
      <c r="AA31" s="52"/>
      <c r="AB31" s="52"/>
      <c r="AC31" s="52"/>
      <c r="AD31" s="52"/>
      <c r="AE31" s="53"/>
      <c r="AF31" s="53"/>
    </row>
    <row r="32" spans="1:32" x14ac:dyDescent="0.25">
      <c r="A32" s="34"/>
      <c r="B32" s="35"/>
      <c r="C32" s="35"/>
      <c r="D32" s="35"/>
      <c r="E32" s="36"/>
      <c r="F32" s="36"/>
      <c r="G32" s="35"/>
      <c r="H32" s="35"/>
      <c r="I32" s="35"/>
      <c r="J32" s="35"/>
      <c r="K32" s="37"/>
      <c r="L32" s="36"/>
      <c r="M32" s="35"/>
      <c r="N32" s="35"/>
      <c r="O32" s="35"/>
      <c r="P32" s="35"/>
      <c r="Q32" s="35"/>
      <c r="R32" s="35"/>
      <c r="S32" s="38"/>
      <c r="T32" s="38"/>
      <c r="U32" s="38"/>
      <c r="V32" s="38"/>
      <c r="W32" s="38"/>
      <c r="X32" s="39"/>
      <c r="Z32" s="54"/>
      <c r="AA32" s="55"/>
      <c r="AB32" s="55"/>
      <c r="AC32" s="55"/>
      <c r="AD32" s="55"/>
      <c r="AE32" s="55"/>
      <c r="AF32" s="55"/>
    </row>
    <row r="33" spans="1:32" ht="16.5" thickBot="1" x14ac:dyDescent="0.3">
      <c r="A33" s="41"/>
      <c r="B33" s="41"/>
      <c r="C33" s="41"/>
      <c r="D33" s="41"/>
      <c r="E33" s="41"/>
      <c r="F33" s="42"/>
      <c r="G33" s="42"/>
      <c r="H33" s="42"/>
      <c r="I33" s="42"/>
      <c r="J33" s="42"/>
      <c r="K33" s="42"/>
      <c r="L33" s="43"/>
      <c r="M33" s="43"/>
      <c r="N33" s="43"/>
      <c r="O33" s="43"/>
      <c r="P33" s="43"/>
      <c r="Q33" s="43">
        <f>SUM(Q31:Q32)</f>
        <v>3</v>
      </c>
      <c r="R33" s="43">
        <f>SUM(R31:R32)</f>
        <v>3</v>
      </c>
      <c r="S33" s="44">
        <f>SUM(S31:S32)</f>
        <v>84</v>
      </c>
      <c r="T33" s="44">
        <f t="shared" ref="T33:W33" si="16">SUM(T31:T32)</f>
        <v>0</v>
      </c>
      <c r="U33" s="44">
        <f t="shared" si="16"/>
        <v>84</v>
      </c>
      <c r="V33" s="44">
        <f t="shared" si="16"/>
        <v>84</v>
      </c>
      <c r="W33" s="44">
        <f t="shared" si="16"/>
        <v>84</v>
      </c>
      <c r="X33" s="45">
        <v>10</v>
      </c>
      <c r="Z33" s="56"/>
      <c r="AA33" s="56"/>
      <c r="AB33" s="56"/>
      <c r="AC33" s="56"/>
      <c r="AD33" s="56"/>
    </row>
    <row r="34" spans="1:32" ht="16.5" thickTop="1" x14ac:dyDescent="0.25">
      <c r="A34" s="20">
        <v>44895</v>
      </c>
      <c r="B34" s="21"/>
      <c r="C34" s="21" t="s">
        <v>58</v>
      </c>
      <c r="D34" s="22" t="s">
        <v>35</v>
      </c>
      <c r="E34" s="21"/>
      <c r="F34" s="21"/>
      <c r="G34" s="23">
        <v>44951</v>
      </c>
      <c r="H34" s="24" t="s">
        <v>36</v>
      </c>
      <c r="I34" s="21"/>
      <c r="J34" s="21"/>
      <c r="K34" s="21"/>
      <c r="L34" s="25">
        <v>44903</v>
      </c>
      <c r="M34" s="21" t="s">
        <v>57</v>
      </c>
      <c r="N34" s="26"/>
      <c r="O34" s="25">
        <v>44914</v>
      </c>
      <c r="P34" s="21"/>
      <c r="Q34" s="21">
        <v>1</v>
      </c>
      <c r="R34" s="21">
        <v>1</v>
      </c>
      <c r="S34" s="27">
        <v>1250</v>
      </c>
      <c r="T34" s="28"/>
      <c r="U34" s="28">
        <v>1250</v>
      </c>
      <c r="V34" s="27">
        <v>1250</v>
      </c>
      <c r="W34" s="27">
        <v>1250</v>
      </c>
      <c r="X34" s="29"/>
      <c r="Z34" s="48"/>
      <c r="AA34" s="52"/>
      <c r="AB34" s="52"/>
      <c r="AC34" s="52"/>
      <c r="AD34" s="52"/>
      <c r="AE34" s="53"/>
      <c r="AF34" s="53"/>
    </row>
    <row r="35" spans="1:32" x14ac:dyDescent="0.25">
      <c r="A35" s="34"/>
      <c r="B35" s="35"/>
      <c r="C35" s="35"/>
      <c r="D35" s="35"/>
      <c r="E35" s="36"/>
      <c r="F35" s="36"/>
      <c r="G35" s="35"/>
      <c r="H35" s="35"/>
      <c r="I35" s="35"/>
      <c r="J35" s="35"/>
      <c r="K35" s="37"/>
      <c r="L35" s="36"/>
      <c r="M35" s="35"/>
      <c r="N35" s="35"/>
      <c r="O35" s="35"/>
      <c r="P35" s="35"/>
      <c r="Q35" s="35"/>
      <c r="R35" s="35"/>
      <c r="S35" s="38"/>
      <c r="T35" s="38"/>
      <c r="U35" s="38"/>
      <c r="V35" s="38"/>
      <c r="W35" s="38"/>
      <c r="X35" s="39"/>
      <c r="Z35" s="54"/>
      <c r="AA35" s="55"/>
      <c r="AB35" s="55"/>
      <c r="AC35" s="55"/>
      <c r="AD35" s="55"/>
      <c r="AE35" s="55"/>
      <c r="AF35" s="55"/>
    </row>
    <row r="36" spans="1:32" ht="16.5" thickBot="1" x14ac:dyDescent="0.3">
      <c r="A36" s="41"/>
      <c r="B36" s="41"/>
      <c r="C36" s="41"/>
      <c r="D36" s="41"/>
      <c r="E36" s="41"/>
      <c r="F36" s="42"/>
      <c r="G36" s="42"/>
      <c r="H36" s="42"/>
      <c r="I36" s="42"/>
      <c r="J36" s="42"/>
      <c r="K36" s="42"/>
      <c r="L36" s="43"/>
      <c r="M36" s="43"/>
      <c r="N36" s="43"/>
      <c r="O36" s="43"/>
      <c r="P36" s="43"/>
      <c r="Q36" s="43">
        <f>SUM(Q34:Q35)</f>
        <v>1</v>
      </c>
      <c r="R36" s="43">
        <f>SUM(R34:R35)</f>
        <v>1</v>
      </c>
      <c r="S36" s="44">
        <f>SUM(S34:S35)</f>
        <v>1250</v>
      </c>
      <c r="T36" s="44">
        <f t="shared" ref="T36:W36" si="17">SUM(T34:T35)</f>
        <v>0</v>
      </c>
      <c r="U36" s="44">
        <f t="shared" si="17"/>
        <v>1250</v>
      </c>
      <c r="V36" s="44">
        <f t="shared" si="17"/>
        <v>1250</v>
      </c>
      <c r="W36" s="44">
        <f t="shared" si="17"/>
        <v>1250</v>
      </c>
      <c r="X36" s="45">
        <v>11</v>
      </c>
      <c r="Z36" s="56"/>
      <c r="AA36" s="56"/>
      <c r="AB36" s="56"/>
      <c r="AC36" s="56"/>
      <c r="AD36" s="56"/>
    </row>
    <row r="37" spans="1:32" ht="16.5" thickTop="1" x14ac:dyDescent="0.25">
      <c r="A37" s="20">
        <v>44898</v>
      </c>
      <c r="B37" s="21"/>
      <c r="C37" s="21" t="s">
        <v>59</v>
      </c>
      <c r="D37" s="22" t="s">
        <v>35</v>
      </c>
      <c r="E37" s="21"/>
      <c r="F37" s="21"/>
      <c r="G37" s="23">
        <v>44951</v>
      </c>
      <c r="H37" s="24" t="s">
        <v>36</v>
      </c>
      <c r="I37" s="21"/>
      <c r="J37" s="21"/>
      <c r="K37" s="21"/>
      <c r="L37" s="25">
        <v>44903</v>
      </c>
      <c r="M37" s="21" t="s">
        <v>57</v>
      </c>
      <c r="N37" s="26"/>
      <c r="O37" s="25">
        <v>44914</v>
      </c>
      <c r="P37" s="21"/>
      <c r="Q37" s="21">
        <v>1</v>
      </c>
      <c r="R37" s="21">
        <v>1</v>
      </c>
      <c r="S37" s="27">
        <v>28</v>
      </c>
      <c r="T37" s="28"/>
      <c r="U37" s="28">
        <v>28</v>
      </c>
      <c r="V37" s="27">
        <v>28</v>
      </c>
      <c r="W37" s="27">
        <v>28</v>
      </c>
      <c r="X37" s="29"/>
      <c r="Z37" s="48"/>
      <c r="AA37" s="52"/>
      <c r="AB37" s="52"/>
      <c r="AC37" s="52"/>
      <c r="AD37" s="52"/>
      <c r="AE37" s="53"/>
      <c r="AF37" s="53"/>
    </row>
    <row r="38" spans="1:32" x14ac:dyDescent="0.25">
      <c r="A38" s="34"/>
      <c r="B38" s="35"/>
      <c r="C38" s="35"/>
      <c r="D38" s="35"/>
      <c r="E38" s="36"/>
      <c r="F38" s="36"/>
      <c r="G38" s="35"/>
      <c r="H38" s="35"/>
      <c r="I38" s="35"/>
      <c r="J38" s="35"/>
      <c r="K38" s="37"/>
      <c r="L38" s="36"/>
      <c r="M38" s="35"/>
      <c r="N38" s="35"/>
      <c r="O38" s="35"/>
      <c r="P38" s="35"/>
      <c r="Q38" s="35"/>
      <c r="R38" s="35"/>
      <c r="S38" s="38"/>
      <c r="T38" s="38"/>
      <c r="U38" s="38"/>
      <c r="V38" s="38"/>
      <c r="W38" s="38"/>
      <c r="X38" s="39"/>
      <c r="Z38" s="54"/>
      <c r="AA38" s="55"/>
      <c r="AB38" s="55"/>
      <c r="AC38" s="55"/>
      <c r="AD38" s="55"/>
      <c r="AE38" s="55"/>
      <c r="AF38" s="55"/>
    </row>
    <row r="39" spans="1:32" ht="16.5" thickBot="1" x14ac:dyDescent="0.3">
      <c r="A39" s="41"/>
      <c r="B39" s="41"/>
      <c r="C39" s="41"/>
      <c r="D39" s="41"/>
      <c r="E39" s="41"/>
      <c r="F39" s="42"/>
      <c r="G39" s="42"/>
      <c r="H39" s="42"/>
      <c r="I39" s="42"/>
      <c r="J39" s="42"/>
      <c r="K39" s="42"/>
      <c r="L39" s="43"/>
      <c r="M39" s="43"/>
      <c r="N39" s="43"/>
      <c r="O39" s="43"/>
      <c r="P39" s="43"/>
      <c r="Q39" s="43">
        <f>SUM(Q37:Q38)</f>
        <v>1</v>
      </c>
      <c r="R39" s="43">
        <f>SUM(R37:R38)</f>
        <v>1</v>
      </c>
      <c r="S39" s="44">
        <f>SUM(S37:S38)</f>
        <v>28</v>
      </c>
      <c r="T39" s="44">
        <f t="shared" ref="T39:W39" si="18">SUM(T37:T38)</f>
        <v>0</v>
      </c>
      <c r="U39" s="44">
        <f t="shared" si="18"/>
        <v>28</v>
      </c>
      <c r="V39" s="44">
        <f t="shared" si="18"/>
        <v>28</v>
      </c>
      <c r="W39" s="44">
        <f t="shared" si="18"/>
        <v>28</v>
      </c>
      <c r="X39" s="45">
        <v>12</v>
      </c>
      <c r="Z39" s="56"/>
      <c r="AA39" s="56"/>
      <c r="AB39" s="56"/>
      <c r="AC39" s="56"/>
      <c r="AD39" s="56"/>
    </row>
    <row r="40" spans="1:32" ht="16.5" thickTop="1" x14ac:dyDescent="0.25">
      <c r="A40" s="20">
        <v>44898</v>
      </c>
      <c r="B40" s="21"/>
      <c r="C40" s="21" t="s">
        <v>60</v>
      </c>
      <c r="D40" s="22" t="s">
        <v>35</v>
      </c>
      <c r="E40" s="21"/>
      <c r="F40" s="21"/>
      <c r="G40" s="23">
        <v>44951</v>
      </c>
      <c r="H40" s="24" t="s">
        <v>36</v>
      </c>
      <c r="I40" s="21"/>
      <c r="J40" s="21"/>
      <c r="K40" s="21"/>
      <c r="L40" s="25">
        <v>44920</v>
      </c>
      <c r="M40" s="21" t="s">
        <v>61</v>
      </c>
      <c r="N40" s="26"/>
      <c r="O40" s="25">
        <v>44932</v>
      </c>
      <c r="P40" s="21"/>
      <c r="Q40" s="21">
        <v>1</v>
      </c>
      <c r="R40" s="21">
        <v>1</v>
      </c>
      <c r="S40" s="27">
        <v>2200</v>
      </c>
      <c r="T40" s="28"/>
      <c r="U40" s="28">
        <v>2200</v>
      </c>
      <c r="V40" s="27">
        <v>2200</v>
      </c>
      <c r="W40" s="27">
        <v>2200</v>
      </c>
      <c r="X40" s="29"/>
      <c r="Z40" s="48"/>
      <c r="AA40" s="52"/>
      <c r="AB40" s="52"/>
      <c r="AC40" s="52"/>
      <c r="AD40" s="52"/>
      <c r="AE40" s="53"/>
      <c r="AF40" s="53"/>
    </row>
    <row r="41" spans="1:32" x14ac:dyDescent="0.25">
      <c r="A41" s="34"/>
      <c r="B41" s="35"/>
      <c r="C41" s="35"/>
      <c r="D41" s="35"/>
      <c r="E41" s="36"/>
      <c r="F41" s="36"/>
      <c r="G41" s="35"/>
      <c r="H41" s="35"/>
      <c r="I41" s="35"/>
      <c r="J41" s="35"/>
      <c r="K41" s="37"/>
      <c r="L41" s="36"/>
      <c r="M41" s="35"/>
      <c r="N41" s="35"/>
      <c r="O41" s="35"/>
      <c r="P41" s="35"/>
      <c r="Q41" s="35"/>
      <c r="R41" s="35"/>
      <c r="S41" s="38"/>
      <c r="T41" s="38"/>
      <c r="U41" s="38"/>
      <c r="V41" s="38"/>
      <c r="W41" s="38"/>
      <c r="X41" s="39"/>
      <c r="Z41" s="54"/>
      <c r="AA41" s="55"/>
      <c r="AB41" s="55"/>
      <c r="AC41" s="55"/>
      <c r="AD41" s="55"/>
      <c r="AE41" s="55"/>
      <c r="AF41" s="55"/>
    </row>
    <row r="42" spans="1:32" ht="16.5" thickBot="1" x14ac:dyDescent="0.3">
      <c r="A42" s="41"/>
      <c r="B42" s="41"/>
      <c r="C42" s="41"/>
      <c r="D42" s="41"/>
      <c r="E42" s="41"/>
      <c r="F42" s="42"/>
      <c r="G42" s="42"/>
      <c r="H42" s="42"/>
      <c r="I42" s="42"/>
      <c r="J42" s="42"/>
      <c r="K42" s="42"/>
      <c r="L42" s="43"/>
      <c r="M42" s="43"/>
      <c r="N42" s="43"/>
      <c r="O42" s="43"/>
      <c r="P42" s="43"/>
      <c r="Q42" s="43">
        <f>SUM(Q40:Q41)</f>
        <v>1</v>
      </c>
      <c r="R42" s="43">
        <f>SUM(R40:R41)</f>
        <v>1</v>
      </c>
      <c r="S42" s="44">
        <f>SUM(S40:S41)</f>
        <v>2200</v>
      </c>
      <c r="T42" s="44">
        <f t="shared" ref="T42:W42" si="19">SUM(T40:T41)</f>
        <v>0</v>
      </c>
      <c r="U42" s="44">
        <f t="shared" si="19"/>
        <v>2200</v>
      </c>
      <c r="V42" s="44">
        <f t="shared" si="19"/>
        <v>2200</v>
      </c>
      <c r="W42" s="44">
        <f t="shared" si="19"/>
        <v>2200</v>
      </c>
      <c r="X42" s="45">
        <v>13</v>
      </c>
      <c r="Z42" s="56"/>
      <c r="AA42" s="56"/>
      <c r="AB42" s="56"/>
      <c r="AC42" s="56"/>
      <c r="AD42" s="56"/>
    </row>
    <row r="43" spans="1:32" ht="16.5" thickTop="1" x14ac:dyDescent="0.25">
      <c r="A43" s="20">
        <v>44898</v>
      </c>
      <c r="B43" s="21"/>
      <c r="C43" s="21" t="s">
        <v>62</v>
      </c>
      <c r="D43" s="22" t="s">
        <v>35</v>
      </c>
      <c r="E43" s="21"/>
      <c r="F43" s="21"/>
      <c r="G43" s="23">
        <v>45114</v>
      </c>
      <c r="H43" s="24" t="s">
        <v>36</v>
      </c>
      <c r="I43" s="21"/>
      <c r="J43" s="21"/>
      <c r="K43" s="21"/>
      <c r="L43" s="25">
        <v>44618</v>
      </c>
      <c r="M43" s="21" t="s">
        <v>63</v>
      </c>
      <c r="N43" s="26"/>
      <c r="O43" s="25">
        <v>45009</v>
      </c>
      <c r="P43" s="21"/>
      <c r="Q43" s="21">
        <v>2</v>
      </c>
      <c r="R43" s="21">
        <v>2</v>
      </c>
      <c r="S43" s="27">
        <v>350</v>
      </c>
      <c r="T43" s="28">
        <v>55</v>
      </c>
      <c r="U43" s="28">
        <v>350</v>
      </c>
      <c r="V43" s="27">
        <f>350+55</f>
        <v>405</v>
      </c>
      <c r="W43" s="27">
        <v>350</v>
      </c>
      <c r="X43" s="29"/>
      <c r="Z43" s="48"/>
      <c r="AA43" s="52"/>
      <c r="AB43" s="52"/>
      <c r="AC43" s="52"/>
      <c r="AD43" s="52"/>
      <c r="AE43" s="53"/>
      <c r="AF43" s="53"/>
    </row>
    <row r="44" spans="1:32" x14ac:dyDescent="0.25">
      <c r="A44" s="34"/>
      <c r="B44" s="35"/>
      <c r="C44" s="35"/>
      <c r="D44" s="35"/>
      <c r="E44" s="36"/>
      <c r="F44" s="36"/>
      <c r="G44" s="35"/>
      <c r="H44" s="35"/>
      <c r="I44" s="35"/>
      <c r="J44" s="35"/>
      <c r="K44" s="37"/>
      <c r="L44" s="36"/>
      <c r="M44" s="35"/>
      <c r="N44" s="35"/>
      <c r="O44" s="35"/>
      <c r="P44" s="35"/>
      <c r="Q44" s="35"/>
      <c r="R44" s="35"/>
      <c r="S44" s="38"/>
      <c r="T44" s="38"/>
      <c r="U44" s="38"/>
      <c r="V44" s="38"/>
      <c r="W44" s="38"/>
      <c r="X44" s="39"/>
      <c r="Z44" s="54"/>
      <c r="AA44" s="55"/>
      <c r="AB44" s="55"/>
      <c r="AC44" s="55"/>
      <c r="AD44" s="55"/>
      <c r="AE44" s="55"/>
      <c r="AF44" s="55"/>
    </row>
    <row r="45" spans="1:32" ht="16.5" thickBot="1" x14ac:dyDescent="0.3">
      <c r="A45" s="41"/>
      <c r="B45" s="41"/>
      <c r="C45" s="41"/>
      <c r="D45" s="41"/>
      <c r="E45" s="41"/>
      <c r="F45" s="42"/>
      <c r="G45" s="42"/>
      <c r="H45" s="42"/>
      <c r="I45" s="42"/>
      <c r="J45" s="42"/>
      <c r="K45" s="42"/>
      <c r="L45" s="43"/>
      <c r="M45" s="43"/>
      <c r="N45" s="43"/>
      <c r="O45" s="43"/>
      <c r="P45" s="43"/>
      <c r="Q45" s="43">
        <f>SUM(Q43:Q44)</f>
        <v>2</v>
      </c>
      <c r="R45" s="43">
        <f>SUM(R43:R44)</f>
        <v>2</v>
      </c>
      <c r="S45" s="44">
        <f>SUM(S43:S44)</f>
        <v>350</v>
      </c>
      <c r="T45" s="44">
        <f t="shared" ref="T45:W45" si="20">SUM(T43:T44)</f>
        <v>55</v>
      </c>
      <c r="U45" s="44">
        <f t="shared" si="20"/>
        <v>350</v>
      </c>
      <c r="V45" s="44">
        <f t="shared" si="20"/>
        <v>405</v>
      </c>
      <c r="W45" s="44">
        <f t="shared" si="20"/>
        <v>350</v>
      </c>
      <c r="X45" s="45">
        <v>14</v>
      </c>
      <c r="Z45" s="56"/>
      <c r="AA45" s="56"/>
      <c r="AB45" s="56"/>
      <c r="AC45" s="56"/>
      <c r="AD45" s="56"/>
    </row>
    <row r="46" spans="1:32" ht="16.5" thickTop="1" x14ac:dyDescent="0.25">
      <c r="A46" s="20">
        <v>45013</v>
      </c>
      <c r="B46" s="21"/>
      <c r="C46" s="21" t="s">
        <v>64</v>
      </c>
      <c r="D46" s="22" t="s">
        <v>35</v>
      </c>
      <c r="E46" s="21"/>
      <c r="F46" s="21"/>
      <c r="G46" s="23">
        <v>45114</v>
      </c>
      <c r="H46" s="24" t="s">
        <v>36</v>
      </c>
      <c r="I46" s="21"/>
      <c r="J46" s="21"/>
      <c r="K46" s="21"/>
      <c r="L46" s="25">
        <v>44677</v>
      </c>
      <c r="M46" s="21" t="s">
        <v>65</v>
      </c>
      <c r="N46" s="26"/>
      <c r="O46" s="25">
        <v>45075</v>
      </c>
      <c r="P46" s="21"/>
      <c r="Q46" s="21">
        <v>2</v>
      </c>
      <c r="R46" s="21">
        <v>1</v>
      </c>
      <c r="S46" s="27">
        <v>267</v>
      </c>
      <c r="T46" s="28">
        <v>47.5</v>
      </c>
      <c r="U46" s="28">
        <v>267</v>
      </c>
      <c r="V46" s="27">
        <f>267+47.5</f>
        <v>314.5</v>
      </c>
      <c r="W46" s="27">
        <v>248</v>
      </c>
      <c r="X46" s="29"/>
      <c r="Z46" s="48"/>
      <c r="AA46" s="52"/>
      <c r="AB46" s="52"/>
      <c r="AC46" s="52"/>
      <c r="AD46" s="52"/>
      <c r="AE46" s="53"/>
      <c r="AF46" s="53"/>
    </row>
    <row r="47" spans="1:32" x14ac:dyDescent="0.25">
      <c r="A47" s="20">
        <v>45013</v>
      </c>
      <c r="B47" s="21"/>
      <c r="C47" s="21" t="s">
        <v>64</v>
      </c>
      <c r="D47" s="22" t="s">
        <v>35</v>
      </c>
      <c r="E47" s="36"/>
      <c r="F47" s="36"/>
      <c r="G47" s="23">
        <v>45114</v>
      </c>
      <c r="H47" s="24" t="s">
        <v>36</v>
      </c>
      <c r="I47" s="35"/>
      <c r="J47" s="35"/>
      <c r="K47" s="37"/>
      <c r="L47" s="25">
        <v>44677</v>
      </c>
      <c r="M47" s="21" t="s">
        <v>65</v>
      </c>
      <c r="N47" s="35"/>
      <c r="O47" s="25">
        <v>45110</v>
      </c>
      <c r="P47" s="35"/>
      <c r="Q47" s="35"/>
      <c r="R47" s="35">
        <v>1</v>
      </c>
      <c r="S47" s="38"/>
      <c r="T47" s="38"/>
      <c r="U47" s="38"/>
      <c r="V47" s="38"/>
      <c r="W47" s="38">
        <v>19</v>
      </c>
      <c r="X47" s="39"/>
      <c r="Z47" s="54"/>
      <c r="AA47" s="55"/>
      <c r="AB47" s="55"/>
      <c r="AC47" s="55"/>
      <c r="AD47" s="55"/>
      <c r="AE47" s="55"/>
      <c r="AF47" s="55"/>
    </row>
    <row r="48" spans="1:32" ht="16.5" thickBot="1" x14ac:dyDescent="0.3">
      <c r="A48" s="41"/>
      <c r="B48" s="41"/>
      <c r="C48" s="41"/>
      <c r="D48" s="41"/>
      <c r="E48" s="41"/>
      <c r="F48" s="42"/>
      <c r="G48" s="42"/>
      <c r="H48" s="42"/>
      <c r="I48" s="42"/>
      <c r="J48" s="42"/>
      <c r="K48" s="42"/>
      <c r="L48" s="43"/>
      <c r="M48" s="43"/>
      <c r="N48" s="43"/>
      <c r="O48" s="43"/>
      <c r="P48" s="43"/>
      <c r="Q48" s="43">
        <f>SUM(Q46:Q47)</f>
        <v>2</v>
      </c>
      <c r="R48" s="43">
        <f>SUM(R46:R47)</f>
        <v>2</v>
      </c>
      <c r="S48" s="44">
        <f>SUM(S46:S47)</f>
        <v>267</v>
      </c>
      <c r="T48" s="44">
        <f t="shared" ref="T48:W48" si="21">SUM(T46:T47)</f>
        <v>47.5</v>
      </c>
      <c r="U48" s="44">
        <f t="shared" si="21"/>
        <v>267</v>
      </c>
      <c r="V48" s="44">
        <f t="shared" si="21"/>
        <v>314.5</v>
      </c>
      <c r="W48" s="44">
        <f t="shared" si="21"/>
        <v>267</v>
      </c>
      <c r="X48" s="45">
        <v>15</v>
      </c>
      <c r="Z48" s="56"/>
      <c r="AA48" s="56"/>
      <c r="AB48" s="56"/>
      <c r="AC48" s="56"/>
      <c r="AD48" s="56"/>
    </row>
    <row r="49" spans="1:32" ht="16.5" thickTop="1" x14ac:dyDescent="0.25">
      <c r="A49" s="20">
        <v>45022</v>
      </c>
      <c r="B49" s="21"/>
      <c r="C49" s="21" t="s">
        <v>66</v>
      </c>
      <c r="D49" s="22" t="s">
        <v>35</v>
      </c>
      <c r="E49" s="21"/>
      <c r="F49" s="21"/>
      <c r="G49" s="23">
        <v>45114</v>
      </c>
      <c r="H49" s="24" t="s">
        <v>36</v>
      </c>
      <c r="I49" s="21"/>
      <c r="J49" s="21"/>
      <c r="K49" s="21"/>
      <c r="L49" s="25">
        <v>44677</v>
      </c>
      <c r="M49" s="21" t="s">
        <v>65</v>
      </c>
      <c r="N49" s="26"/>
      <c r="O49" s="25">
        <v>45075</v>
      </c>
      <c r="P49" s="21"/>
      <c r="Q49" s="21">
        <v>2</v>
      </c>
      <c r="R49" s="21">
        <v>2</v>
      </c>
      <c r="S49" s="27">
        <v>290</v>
      </c>
      <c r="T49" s="28">
        <v>47.5</v>
      </c>
      <c r="U49" s="28">
        <v>290</v>
      </c>
      <c r="V49" s="27">
        <f>290+47.5</f>
        <v>337.5</v>
      </c>
      <c r="W49" s="27">
        <v>290</v>
      </c>
      <c r="X49" s="29"/>
      <c r="Z49" s="48"/>
      <c r="AA49" s="52"/>
      <c r="AB49" s="52"/>
      <c r="AC49" s="52"/>
      <c r="AD49" s="52"/>
      <c r="AE49" s="53"/>
      <c r="AF49" s="53"/>
    </row>
    <row r="50" spans="1:32" x14ac:dyDescent="0.25">
      <c r="A50" s="34"/>
      <c r="B50" s="35"/>
      <c r="C50" s="35"/>
      <c r="D50" s="35"/>
      <c r="E50" s="36"/>
      <c r="F50" s="36"/>
      <c r="G50" s="35"/>
      <c r="H50" s="35"/>
      <c r="I50" s="35"/>
      <c r="J50" s="35"/>
      <c r="K50" s="37"/>
      <c r="L50" s="36"/>
      <c r="M50" s="35"/>
      <c r="N50" s="35"/>
      <c r="O50" s="35"/>
      <c r="P50" s="35"/>
      <c r="Q50" s="35"/>
      <c r="R50" s="35"/>
      <c r="S50" s="38"/>
      <c r="T50" s="38"/>
      <c r="U50" s="38"/>
      <c r="V50" s="38"/>
      <c r="W50" s="38"/>
      <c r="X50" s="39"/>
      <c r="Z50" s="54"/>
      <c r="AA50" s="55"/>
      <c r="AB50" s="55"/>
      <c r="AC50" s="55"/>
      <c r="AD50" s="55"/>
      <c r="AE50" s="55"/>
      <c r="AF50" s="55"/>
    </row>
    <row r="51" spans="1:32" ht="16.5" thickBot="1" x14ac:dyDescent="0.3">
      <c r="A51" s="41"/>
      <c r="B51" s="41"/>
      <c r="C51" s="41"/>
      <c r="D51" s="41"/>
      <c r="E51" s="41"/>
      <c r="F51" s="42"/>
      <c r="G51" s="42"/>
      <c r="H51" s="42"/>
      <c r="I51" s="42"/>
      <c r="J51" s="42"/>
      <c r="K51" s="42"/>
      <c r="L51" s="43"/>
      <c r="M51" s="43"/>
      <c r="N51" s="43"/>
      <c r="O51" s="43"/>
      <c r="P51" s="43"/>
      <c r="Q51" s="43">
        <f>SUM(Q49:Q50)</f>
        <v>2</v>
      </c>
      <c r="R51" s="43">
        <f>SUM(R49:R50)</f>
        <v>2</v>
      </c>
      <c r="S51" s="44">
        <f>SUM(S49:S50)</f>
        <v>290</v>
      </c>
      <c r="T51" s="44">
        <f t="shared" ref="T51:W51" si="22">SUM(T49:T50)</f>
        <v>47.5</v>
      </c>
      <c r="U51" s="44">
        <f t="shared" si="22"/>
        <v>290</v>
      </c>
      <c r="V51" s="44">
        <f t="shared" si="22"/>
        <v>337.5</v>
      </c>
      <c r="W51" s="44">
        <f t="shared" si="22"/>
        <v>290</v>
      </c>
      <c r="X51" s="45">
        <v>16</v>
      </c>
      <c r="Z51" s="56"/>
      <c r="AA51" s="56"/>
      <c r="AB51" s="56"/>
      <c r="AC51" s="56"/>
      <c r="AD51" s="56"/>
    </row>
    <row r="52" spans="1:32" ht="16.5" thickTop="1" x14ac:dyDescent="0.25">
      <c r="A52" s="20">
        <v>45064</v>
      </c>
      <c r="B52" s="21"/>
      <c r="C52" s="21" t="s">
        <v>67</v>
      </c>
      <c r="D52" s="22" t="s">
        <v>35</v>
      </c>
      <c r="E52" s="21"/>
      <c r="F52" s="21"/>
      <c r="G52" s="23"/>
      <c r="H52" s="24"/>
      <c r="I52" s="21"/>
      <c r="J52" s="21"/>
      <c r="K52" s="21"/>
      <c r="L52" s="25"/>
      <c r="M52" s="21"/>
      <c r="N52" s="26"/>
      <c r="O52" s="25">
        <v>45124</v>
      </c>
      <c r="P52" s="21"/>
      <c r="Q52" s="21">
        <v>15</v>
      </c>
      <c r="R52" s="21">
        <v>15</v>
      </c>
      <c r="S52" s="47">
        <v>40.9</v>
      </c>
      <c r="T52" s="28"/>
      <c r="U52" s="28"/>
      <c r="V52" s="27"/>
      <c r="W52" s="47">
        <v>40.9</v>
      </c>
      <c r="X52" s="29"/>
      <c r="Z52" s="48"/>
      <c r="AA52" s="52"/>
      <c r="AB52" s="52"/>
      <c r="AC52" s="52"/>
      <c r="AD52" s="52"/>
      <c r="AE52" s="53"/>
      <c r="AF52" s="53"/>
    </row>
    <row r="53" spans="1:32" x14ac:dyDescent="0.25">
      <c r="A53" s="34"/>
      <c r="B53" s="35"/>
      <c r="C53" s="35"/>
      <c r="D53" s="35"/>
      <c r="E53" s="36"/>
      <c r="F53" s="36"/>
      <c r="G53" s="35"/>
      <c r="H53" s="35"/>
      <c r="I53" s="35"/>
      <c r="J53" s="35"/>
      <c r="K53" s="37"/>
      <c r="L53" s="36"/>
      <c r="M53" s="35"/>
      <c r="N53" s="35"/>
      <c r="O53" s="35"/>
      <c r="P53" s="35"/>
      <c r="Q53" s="35"/>
      <c r="R53" s="35"/>
      <c r="S53" s="38"/>
      <c r="T53" s="38"/>
      <c r="U53" s="38"/>
      <c r="V53" s="38"/>
      <c r="W53" s="38"/>
      <c r="X53" s="39"/>
      <c r="Z53" s="54"/>
      <c r="AA53" s="55"/>
      <c r="AB53" s="55"/>
      <c r="AC53" s="55"/>
      <c r="AD53" s="55"/>
      <c r="AE53" s="55"/>
      <c r="AF53" s="55"/>
    </row>
    <row r="54" spans="1:32" ht="16.5" thickBot="1" x14ac:dyDescent="0.3">
      <c r="A54" s="41"/>
      <c r="B54" s="41"/>
      <c r="C54" s="41"/>
      <c r="D54" s="41"/>
      <c r="E54" s="41"/>
      <c r="F54" s="42"/>
      <c r="G54" s="42"/>
      <c r="H54" s="42"/>
      <c r="I54" s="42"/>
      <c r="J54" s="42"/>
      <c r="K54" s="42"/>
      <c r="L54" s="43"/>
      <c r="M54" s="43"/>
      <c r="N54" s="43"/>
      <c r="O54" s="43"/>
      <c r="P54" s="43"/>
      <c r="Q54" s="43">
        <f>SUM(Q52:Q53)</f>
        <v>15</v>
      </c>
      <c r="R54" s="43">
        <f>SUM(R52:R53)</f>
        <v>15</v>
      </c>
      <c r="S54" s="44">
        <f>SUM(S52:S53)</f>
        <v>40.9</v>
      </c>
      <c r="T54" s="44">
        <f t="shared" ref="T54:W54" si="23">SUM(T52:T53)</f>
        <v>0</v>
      </c>
      <c r="U54" s="44">
        <f t="shared" si="23"/>
        <v>0</v>
      </c>
      <c r="V54" s="44">
        <f t="shared" si="23"/>
        <v>0</v>
      </c>
      <c r="W54" s="44">
        <f t="shared" si="23"/>
        <v>40.9</v>
      </c>
      <c r="X54" s="45">
        <v>17</v>
      </c>
      <c r="Z54" s="56"/>
      <c r="AA54" s="56"/>
      <c r="AB54" s="56"/>
      <c r="AC54" s="56"/>
      <c r="AD54" s="56"/>
    </row>
    <row r="55" spans="1:32" ht="16.5" thickTop="1" x14ac:dyDescent="0.25">
      <c r="A55" s="20">
        <v>45092</v>
      </c>
      <c r="B55" s="21"/>
      <c r="C55" s="21" t="s">
        <v>68</v>
      </c>
      <c r="D55" s="22" t="s">
        <v>35</v>
      </c>
      <c r="E55" s="21"/>
      <c r="F55" s="21"/>
      <c r="G55" s="23">
        <v>45114</v>
      </c>
      <c r="H55" s="24" t="s">
        <v>36</v>
      </c>
      <c r="I55" s="21"/>
      <c r="J55" s="21"/>
      <c r="K55" s="21"/>
      <c r="L55" s="25">
        <v>44735</v>
      </c>
      <c r="M55" s="21" t="s">
        <v>69</v>
      </c>
      <c r="N55" s="26"/>
      <c r="O55" s="25">
        <v>45110</v>
      </c>
      <c r="P55" s="21"/>
      <c r="Q55" s="21">
        <v>1</v>
      </c>
      <c r="R55" s="21">
        <v>1</v>
      </c>
      <c r="S55" s="27">
        <v>135</v>
      </c>
      <c r="T55" s="28">
        <v>25</v>
      </c>
      <c r="U55" s="28">
        <v>135</v>
      </c>
      <c r="V55" s="27">
        <f>135+25</f>
        <v>160</v>
      </c>
      <c r="W55" s="27">
        <v>135</v>
      </c>
      <c r="X55" s="29"/>
      <c r="Z55" s="48"/>
      <c r="AA55" s="52"/>
      <c r="AB55" s="52"/>
      <c r="AC55" s="52"/>
      <c r="AD55" s="52"/>
      <c r="AE55" s="53"/>
      <c r="AF55" s="53"/>
    </row>
    <row r="56" spans="1:32" x14ac:dyDescent="0.25">
      <c r="A56" s="34"/>
      <c r="B56" s="35"/>
      <c r="C56" s="35"/>
      <c r="D56" s="35"/>
      <c r="E56" s="36"/>
      <c r="F56" s="36"/>
      <c r="G56" s="35"/>
      <c r="H56" s="35"/>
      <c r="I56" s="35"/>
      <c r="J56" s="35"/>
      <c r="K56" s="37"/>
      <c r="L56" s="36"/>
      <c r="M56" s="35"/>
      <c r="N56" s="35"/>
      <c r="O56" s="35"/>
      <c r="P56" s="35"/>
      <c r="Q56" s="35"/>
      <c r="R56" s="35"/>
      <c r="S56" s="38"/>
      <c r="T56" s="38"/>
      <c r="U56" s="38"/>
      <c r="V56" s="38"/>
      <c r="W56" s="38"/>
      <c r="X56" s="39"/>
      <c r="Z56" s="54"/>
      <c r="AA56" s="55"/>
      <c r="AB56" s="55"/>
      <c r="AC56" s="55"/>
      <c r="AD56" s="55"/>
      <c r="AE56" s="55"/>
      <c r="AF56" s="55"/>
    </row>
    <row r="57" spans="1:32" ht="16.5" thickBot="1" x14ac:dyDescent="0.3">
      <c r="A57" s="41"/>
      <c r="B57" s="41"/>
      <c r="C57" s="41"/>
      <c r="D57" s="41"/>
      <c r="E57" s="41"/>
      <c r="F57" s="42"/>
      <c r="G57" s="42"/>
      <c r="H57" s="42"/>
      <c r="I57" s="42"/>
      <c r="J57" s="42"/>
      <c r="K57" s="42"/>
      <c r="L57" s="43"/>
      <c r="M57" s="43"/>
      <c r="N57" s="43"/>
      <c r="O57" s="43"/>
      <c r="P57" s="43"/>
      <c r="Q57" s="43">
        <f>SUM(Q55:Q56)</f>
        <v>1</v>
      </c>
      <c r="R57" s="43">
        <f>SUM(R55:R56)</f>
        <v>1</v>
      </c>
      <c r="S57" s="44">
        <f>SUM(S55:S56)</f>
        <v>135</v>
      </c>
      <c r="T57" s="44">
        <f t="shared" ref="T57:W57" si="24">SUM(T55:T56)</f>
        <v>25</v>
      </c>
      <c r="U57" s="44">
        <f t="shared" si="24"/>
        <v>135</v>
      </c>
      <c r="V57" s="44">
        <f t="shared" si="24"/>
        <v>160</v>
      </c>
      <c r="W57" s="44">
        <f t="shared" si="24"/>
        <v>135</v>
      </c>
      <c r="X57" s="45">
        <v>18</v>
      </c>
      <c r="Z57" s="56"/>
      <c r="AA57" s="56"/>
      <c r="AB57" s="56"/>
      <c r="AC57" s="56"/>
      <c r="AD57" s="56"/>
    </row>
    <row r="58" spans="1:32" ht="16.5" thickTop="1" x14ac:dyDescent="0.25">
      <c r="A58" s="20">
        <v>45105</v>
      </c>
      <c r="B58" s="21"/>
      <c r="C58" s="21" t="s">
        <v>70</v>
      </c>
      <c r="D58" s="22" t="s">
        <v>35</v>
      </c>
      <c r="E58" s="21"/>
      <c r="F58" s="21"/>
      <c r="G58" s="23"/>
      <c r="H58" s="24"/>
      <c r="I58" s="21"/>
      <c r="J58" s="21"/>
      <c r="K58" s="21"/>
      <c r="L58" s="25"/>
      <c r="M58" s="21"/>
      <c r="N58" s="26"/>
      <c r="O58" s="25"/>
      <c r="P58" s="21"/>
      <c r="Q58" s="21">
        <v>132</v>
      </c>
      <c r="R58" s="21"/>
      <c r="S58" s="47">
        <v>8239.7000000000007</v>
      </c>
      <c r="T58" s="28"/>
      <c r="U58" s="28"/>
      <c r="V58" s="27"/>
      <c r="W58" s="27"/>
      <c r="X58" s="29"/>
      <c r="Z58" s="48"/>
      <c r="AA58" s="52"/>
      <c r="AB58" s="52"/>
      <c r="AC58" s="52"/>
      <c r="AD58" s="52"/>
      <c r="AE58" s="53"/>
      <c r="AF58" s="53"/>
    </row>
    <row r="59" spans="1:32" x14ac:dyDescent="0.25">
      <c r="A59" s="34"/>
      <c r="B59" s="35"/>
      <c r="C59" s="35"/>
      <c r="D59" s="35"/>
      <c r="E59" s="36"/>
      <c r="F59" s="36"/>
      <c r="G59" s="35"/>
      <c r="H59" s="35"/>
      <c r="I59" s="35"/>
      <c r="J59" s="35"/>
      <c r="K59" s="37"/>
      <c r="L59" s="36"/>
      <c r="M59" s="35"/>
      <c r="N59" s="35"/>
      <c r="O59" s="35"/>
      <c r="P59" s="35"/>
      <c r="Q59" s="35"/>
      <c r="R59" s="35"/>
      <c r="S59" s="38"/>
      <c r="T59" s="38"/>
      <c r="U59" s="38"/>
      <c r="V59" s="38"/>
      <c r="W59" s="38"/>
      <c r="X59" s="39"/>
      <c r="Z59" s="54"/>
      <c r="AA59" s="55"/>
      <c r="AB59" s="55"/>
      <c r="AC59" s="55"/>
      <c r="AD59" s="55"/>
      <c r="AE59" s="55"/>
      <c r="AF59" s="55"/>
    </row>
    <row r="60" spans="1:32" ht="16.5" thickBot="1" x14ac:dyDescent="0.3">
      <c r="A60" s="41"/>
      <c r="B60" s="41"/>
      <c r="C60" s="41"/>
      <c r="D60" s="41"/>
      <c r="E60" s="41"/>
      <c r="F60" s="42"/>
      <c r="G60" s="42"/>
      <c r="H60" s="42"/>
      <c r="I60" s="42"/>
      <c r="J60" s="42"/>
      <c r="K60" s="42"/>
      <c r="L60" s="43"/>
      <c r="M60" s="43"/>
      <c r="N60" s="43"/>
      <c r="O60" s="43"/>
      <c r="P60" s="43"/>
      <c r="Q60" s="43">
        <f>SUM(Q58:Q59)</f>
        <v>132</v>
      </c>
      <c r="R60" s="43">
        <f>SUM(R58:R59)</f>
        <v>0</v>
      </c>
      <c r="S60" s="44">
        <f>SUM(S58:S59)</f>
        <v>8239.7000000000007</v>
      </c>
      <c r="T60" s="44">
        <f t="shared" ref="T60:W60" si="25">SUM(T58:T59)</f>
        <v>0</v>
      </c>
      <c r="U60" s="44">
        <f t="shared" si="25"/>
        <v>0</v>
      </c>
      <c r="V60" s="44">
        <f t="shared" si="25"/>
        <v>0</v>
      </c>
      <c r="W60" s="44">
        <f t="shared" si="25"/>
        <v>0</v>
      </c>
      <c r="X60" s="45">
        <v>19</v>
      </c>
      <c r="Z60" s="56"/>
      <c r="AA60" s="56"/>
      <c r="AB60" s="56"/>
      <c r="AC60" s="56"/>
      <c r="AD60" s="56"/>
    </row>
    <row r="61" spans="1:32" ht="16.5" thickTop="1" x14ac:dyDescent="0.25"/>
    <row r="62" spans="1:32" x14ac:dyDescent="0.25">
      <c r="S62" s="83">
        <f>S58*30%</f>
        <v>2471.9100000000003</v>
      </c>
    </row>
  </sheetData>
  <mergeCells count="19">
    <mergeCell ref="A60:E60"/>
    <mergeCell ref="A42:E42"/>
    <mergeCell ref="A45:E45"/>
    <mergeCell ref="A48:E48"/>
    <mergeCell ref="A51:E51"/>
    <mergeCell ref="A54:E54"/>
    <mergeCell ref="A57:E57"/>
    <mergeCell ref="A21:E21"/>
    <mergeCell ref="A24:E24"/>
    <mergeCell ref="A27:E27"/>
    <mergeCell ref="A33:E33"/>
    <mergeCell ref="A36:E36"/>
    <mergeCell ref="A39:E39"/>
    <mergeCell ref="Z1:AD1"/>
    <mergeCell ref="A6:E6"/>
    <mergeCell ref="A9:E9"/>
    <mergeCell ref="A12:E12"/>
    <mergeCell ref="A15:E15"/>
    <mergeCell ref="A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2023-09-19T04:26:46Z</dcterms:created>
  <dcterms:modified xsi:type="dcterms:W3CDTF">2023-09-19T04:27:00Z</dcterms:modified>
</cp:coreProperties>
</file>