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3.Deutz\3.FPO-REM-2023-09-003(Deutz)\"/>
    </mc:Choice>
  </mc:AlternateContent>
  <bookViews>
    <workbookView xWindow="0" yWindow="0" windowWidth="20490" windowHeight="7755"/>
  </bookViews>
  <sheets>
    <sheet name="Sheet1" sheetId="12" r:id="rId1"/>
  </sheets>
  <calcPr calcId="152511"/>
</workbook>
</file>

<file path=xl/calcChain.xml><?xml version="1.0" encoding="utf-8"?>
<calcChain xmlns="http://schemas.openxmlformats.org/spreadsheetml/2006/main">
  <c r="J23" i="12" l="1"/>
  <c r="J24" i="12" l="1"/>
</calcChain>
</file>

<file path=xl/sharedStrings.xml><?xml version="1.0" encoding="utf-8"?>
<sst xmlns="http://schemas.openxmlformats.org/spreadsheetml/2006/main" count="85" uniqueCount="78">
  <si>
    <t>PO Date</t>
  </si>
  <si>
    <t xml:space="preserve">Ref. of PO </t>
  </si>
  <si>
    <t xml:space="preserve">Order Type </t>
  </si>
  <si>
    <t xml:space="preserve">Priority </t>
  </si>
  <si>
    <t>VENDOR</t>
  </si>
  <si>
    <t>SHIP TO</t>
  </si>
  <si>
    <t>No.</t>
  </si>
  <si>
    <t>QTY</t>
  </si>
  <si>
    <t>TOTAL</t>
  </si>
  <si>
    <t>Description</t>
  </si>
  <si>
    <t>Parts No.</t>
  </si>
  <si>
    <t>Bill To</t>
  </si>
  <si>
    <t>Brand Name</t>
  </si>
  <si>
    <t>Unit Price</t>
  </si>
  <si>
    <t>Unit</t>
  </si>
  <si>
    <t>Remark</t>
  </si>
  <si>
    <t>Replacement Parts No.</t>
  </si>
  <si>
    <t>PURCHASE ORDER FORM</t>
  </si>
  <si>
    <t>:</t>
  </si>
  <si>
    <t>Currency</t>
  </si>
  <si>
    <t>Usage Machine Model</t>
  </si>
  <si>
    <t xml:space="preserve">Prepared </t>
  </si>
  <si>
    <t>Subject</t>
  </si>
  <si>
    <t>Approved by</t>
  </si>
  <si>
    <t>Prepared by</t>
  </si>
  <si>
    <r>
      <t xml:space="preserve">Sign  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</si>
  <si>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:</t>
    </r>
  </si>
  <si>
    <t>(PRT DH)</t>
  </si>
  <si>
    <t>(AGM/GM)</t>
  </si>
  <si>
    <t>(ASS)</t>
  </si>
  <si>
    <t>02-BRM-PRT-FRM-020-00</t>
  </si>
  <si>
    <r>
      <t xml:space="preserve">Sign   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</si>
  <si>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</si>
  <si>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</si>
  <si>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>:</t>
    </r>
  </si>
  <si>
    <t xml:space="preserve"> Aung Hein Win</t>
  </si>
  <si>
    <t>Ei Sapal Lwin</t>
  </si>
  <si>
    <t>Sai Lao Kham/Ma Khin Sandi Aye</t>
  </si>
  <si>
    <t>If you have any questions about this purchase order, please contact</t>
  </si>
  <si>
    <t>Order by Mr.Kaung Si Thu</t>
  </si>
  <si>
    <t>Kaung Si Thu</t>
  </si>
  <si>
    <t>PC</t>
  </si>
  <si>
    <t>PO No</t>
  </si>
  <si>
    <t>(aunghein.win@umgroups.com, eisapal.lwin1@umgroups.com, kaungsi.thu1@umgroups.com)</t>
  </si>
  <si>
    <t>Attn: Mr. Aung Hein Win</t>
  </si>
  <si>
    <t>Chrysanthemum Wealth (UMG Myanmar)</t>
  </si>
  <si>
    <t>No. (1), Mya Sein Yaung Project,</t>
  </si>
  <si>
    <t>Yangon-Pathein Road,</t>
  </si>
  <si>
    <t>Hlaing Thar Yar Township, Yangon, Myanmar.</t>
  </si>
  <si>
    <t>Mobile</t>
  </si>
  <si>
    <t>: +959 977 835220</t>
  </si>
  <si>
    <t>Email</t>
  </si>
  <si>
    <t>: aunghein.win' &lt;aunghein.win@umgroups.com&gt;</t>
  </si>
  <si>
    <t>(AGM/COO)</t>
  </si>
  <si>
    <t xml:space="preserve">Attn: </t>
  </si>
  <si>
    <t>James Tan</t>
  </si>
  <si>
    <t>DEUTZ Asia-Pacific (Pte) Ltd</t>
  </si>
  <si>
    <t>10 Gul Crescent</t>
  </si>
  <si>
    <t>Singapore 629523</t>
  </si>
  <si>
    <t>Tel  : +65 6672 7828</t>
  </si>
  <si>
    <t>Mobil : 65 9627 3455</t>
  </si>
  <si>
    <t>Fax : 65 6265 3007</t>
  </si>
  <si>
    <t>Email : Tan, James &lt;James.Tan@deutz.com&gt;</t>
  </si>
  <si>
    <t>Ordering  Spare Parts from Deutz</t>
  </si>
  <si>
    <t xml:space="preserve">Euro </t>
  </si>
  <si>
    <t>Deutz</t>
  </si>
  <si>
    <t>(Procurement SH)</t>
  </si>
  <si>
    <t xml:space="preserve">WIN STRATEGIC </t>
  </si>
  <si>
    <t>151, Chin Swee Road, #06-01,</t>
  </si>
  <si>
    <t xml:space="preserve">Manhattan House, </t>
  </si>
  <si>
    <t xml:space="preserve">Singapore 169876 </t>
  </si>
  <si>
    <t>SDG/CCO/REM/PRT/2023/09/021</t>
  </si>
  <si>
    <t>Air</t>
  </si>
  <si>
    <t xml:space="preserve">Linear Power International </t>
  </si>
  <si>
    <t>fuel Shut off solenoid</t>
  </si>
  <si>
    <t>02113788</t>
  </si>
  <si>
    <t>02938080</t>
  </si>
  <si>
    <t>FPO-REM-2023-09-003 (Deutz)Revised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</si>
</sst>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[$-409]dd\-mmm\-yy;@"/>
    <numFmt numFmtId="166" formatCode="[$-409]d\-mmm\-yyyy;@"/>
    <numFmt numFmtId="167" formatCode="_(* #,##0.0_);_(* \(#,##0.0\);_(* &quot;-&quot;??_);_(@_)"/>
    <numFmt numFmtId="168" formatCode="0.0;[Red]0.0"/>
    <numFmt numFmtId="169" formatCode="_-* #,##0_-;\-* #,##0_-;_-* &quot;-&quot;_-;_-@_-"/>
    <numFmt numFmtId="170" formatCode="_-&quot;₩&quot;* #,##0.00_-;\-&quot;₩&quot;* #,##0.00_-;_-&quot;₩&quot;* &quot;-&quot;??_-;_-@_-"/>
    <numFmt numFmtId="171" formatCode="[$$-409]#,##0"/>
    <numFmt numFmtId="172" formatCode="[$-F400]h:mm:ss\ AM/PM"/>
    <numFmt numFmtId="173" formatCode="#,##0.000"/>
    <numFmt numFmtId="174" formatCode="dd\-mmm\-yyyy"/>
    <numFmt numFmtId="175" formatCode="0.0"/>
    <numFmt numFmtId="176" formatCode="0_);\(0\)"/>
    <numFmt numFmtId="177" formatCode="00000"/>
    <numFmt numFmtId="178" formatCode="&quot;Yes&quot;;&quot;Yes&quot;;&quot;No&quot;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17"/>
      <name val="Calibri"/>
      <family val="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굴림체"/>
      <charset val="129"/>
    </font>
    <font>
      <sz val="11"/>
      <name val="ＭＳ Ｐゴシック"/>
      <charset val="128"/>
    </font>
    <font>
      <sz val="11"/>
      <color theme="1"/>
      <name val="Calibri"/>
      <family val="3"/>
      <charset val="134"/>
      <scheme val="minor"/>
    </font>
    <font>
      <sz val="11"/>
      <name val="돋움"/>
      <charset val="129"/>
    </font>
    <font>
      <sz val="11"/>
      <color indexed="8"/>
      <name val="??"/>
      <family val="1"/>
    </font>
    <font>
      <sz val="11"/>
      <color indexed="8"/>
      <name val="??"/>
      <charset val="134"/>
    </font>
    <font>
      <sz val="12"/>
      <name val="宋体"/>
    </font>
    <font>
      <sz val="12"/>
      <name val="宋体"/>
      <charset val="129"/>
    </font>
    <font>
      <sz val="11"/>
      <color indexed="8"/>
      <name val="宋体"/>
      <charset val="129"/>
    </font>
    <font>
      <sz val="11"/>
      <color indexed="8"/>
      <name val="??"/>
      <family val="2"/>
    </font>
    <font>
      <sz val="10"/>
      <name val="Geneva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1" fillId="0" borderId="0"/>
    <xf numFmtId="0" fontId="4" fillId="0" borderId="0"/>
    <xf numFmtId="166" fontId="1" fillId="0" borderId="0"/>
    <xf numFmtId="167" fontId="1" fillId="0" borderId="0"/>
    <xf numFmtId="167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6" fontId="4" fillId="0" borderId="0"/>
    <xf numFmtId="0" fontId="1" fillId="0" borderId="0"/>
    <xf numFmtId="165" fontId="1" fillId="0" borderId="0"/>
    <xf numFmtId="0" fontId="4" fillId="0" borderId="0"/>
    <xf numFmtId="164" fontId="4" fillId="0" borderId="0"/>
    <xf numFmtId="0" fontId="5" fillId="0" borderId="0"/>
    <xf numFmtId="165" fontId="4" fillId="0" borderId="0"/>
    <xf numFmtId="165" fontId="4" fillId="0" borderId="0"/>
    <xf numFmtId="167" fontId="1" fillId="0" borderId="0"/>
    <xf numFmtId="0" fontId="4" fillId="0" borderId="0"/>
    <xf numFmtId="167" fontId="1" fillId="0" borderId="0"/>
    <xf numFmtId="0" fontId="7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0" fontId="4" fillId="0" borderId="0"/>
    <xf numFmtId="0" fontId="4" fillId="0" borderId="0"/>
    <xf numFmtId="165" fontId="4" fillId="0" borderId="0"/>
    <xf numFmtId="166" fontId="1" fillId="0" borderId="0"/>
    <xf numFmtId="166" fontId="1" fillId="0" borderId="0"/>
    <xf numFmtId="0" fontId="4" fillId="0" borderId="0"/>
    <xf numFmtId="165" fontId="4" fillId="0" borderId="0"/>
    <xf numFmtId="0" fontId="8" fillId="0" borderId="0"/>
    <xf numFmtId="165" fontId="4" fillId="0" borderId="0"/>
    <xf numFmtId="0" fontId="9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1" fillId="0" borderId="0"/>
    <xf numFmtId="165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2" fillId="2" borderId="0" applyNumberFormat="0" applyBorder="0" applyAlignment="0" applyProtection="0"/>
    <xf numFmtId="0" fontId="1" fillId="0" borderId="0"/>
    <xf numFmtId="0" fontId="13" fillId="0" borderId="0">
      <alignment vertical="center"/>
    </xf>
    <xf numFmtId="0" fontId="4" fillId="0" borderId="0"/>
    <xf numFmtId="0" fontId="1" fillId="0" borderId="0"/>
    <xf numFmtId="0" fontId="14" fillId="0" borderId="0">
      <alignment vertical="center"/>
    </xf>
    <xf numFmtId="0" fontId="13" fillId="0" borderId="0">
      <alignment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" applyNumberFormat="0" applyAlignment="0" applyProtection="0"/>
    <xf numFmtId="0" fontId="31" fillId="8" borderId="10" applyNumberFormat="0" applyAlignment="0" applyProtection="0"/>
    <xf numFmtId="0" fontId="32" fillId="8" borderId="9" applyNumberFormat="0" applyAlignment="0" applyProtection="0"/>
    <xf numFmtId="0" fontId="33" fillId="0" borderId="11" applyNumberFormat="0" applyFill="0" applyAlignment="0" applyProtection="0"/>
    <xf numFmtId="0" fontId="34" fillId="9" borderId="12" applyNumberFormat="0" applyAlignment="0" applyProtection="0"/>
    <xf numFmtId="0" fontId="35" fillId="0" borderId="0" applyNumberFormat="0" applyFill="0" applyBorder="0" applyAlignment="0" applyProtection="0"/>
    <xf numFmtId="0" fontId="1" fillId="10" borderId="13" applyNumberFormat="0" applyFont="0" applyAlignment="0" applyProtection="0"/>
    <xf numFmtId="0" fontId="36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3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0" borderId="0"/>
    <xf numFmtId="0" fontId="6" fillId="0" borderId="0"/>
    <xf numFmtId="0" fontId="14" fillId="0" borderId="0">
      <alignment vertical="center"/>
    </xf>
    <xf numFmtId="0" fontId="1" fillId="0" borderId="0"/>
    <xf numFmtId="0" fontId="39" fillId="0" borderId="0"/>
    <xf numFmtId="168" fontId="4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" fillId="0" borderId="0"/>
    <xf numFmtId="0" fontId="14" fillId="0" borderId="0">
      <alignment vertical="center"/>
    </xf>
    <xf numFmtId="0" fontId="1" fillId="0" borderId="0"/>
    <xf numFmtId="0" fontId="7" fillId="0" borderId="0"/>
    <xf numFmtId="0" fontId="14" fillId="0" borderId="0">
      <alignment vertical="center"/>
    </xf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44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42" fillId="0" borderId="0" applyProtection="0"/>
    <xf numFmtId="0" fontId="4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45" fillId="0" borderId="0"/>
    <xf numFmtId="169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47" fillId="0" borderId="0">
      <alignment vertical="center"/>
    </xf>
    <xf numFmtId="169" fontId="46" fillId="0" borderId="0" applyFont="0" applyFill="0" applyBorder="0" applyAlignment="0" applyProtection="0"/>
    <xf numFmtId="0" fontId="42" fillId="0" borderId="0"/>
    <xf numFmtId="0" fontId="21" fillId="0" borderId="0"/>
    <xf numFmtId="170" fontId="4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6" fillId="0" borderId="0"/>
    <xf numFmtId="0" fontId="47" fillId="0" borderId="0">
      <alignment vertical="center"/>
    </xf>
    <xf numFmtId="0" fontId="21" fillId="0" borderId="0"/>
    <xf numFmtId="0" fontId="48" fillId="0" borderId="0"/>
    <xf numFmtId="9" fontId="48" fillId="0" borderId="0" applyFont="0" applyFill="0" applyBorder="0" applyAlignment="0" applyProtection="0"/>
    <xf numFmtId="0" fontId="4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13" fillId="0" borderId="0">
      <alignment vertical="center"/>
    </xf>
    <xf numFmtId="0" fontId="14" fillId="0" borderId="0">
      <alignment vertical="center"/>
    </xf>
    <xf numFmtId="0" fontId="1" fillId="0" borderId="0"/>
    <xf numFmtId="0" fontId="39" fillId="0" borderId="0"/>
    <xf numFmtId="0" fontId="1" fillId="0" borderId="0"/>
    <xf numFmtId="0" fontId="41" fillId="0" borderId="0"/>
    <xf numFmtId="0" fontId="1" fillId="0" borderId="0">
      <alignment vertical="center"/>
    </xf>
    <xf numFmtId="0" fontId="1" fillId="0" borderId="0"/>
    <xf numFmtId="0" fontId="1" fillId="0" borderId="0"/>
    <xf numFmtId="0" fontId="45" fillId="0" borderId="0"/>
    <xf numFmtId="169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" fillId="0" borderId="0"/>
    <xf numFmtId="0" fontId="44" fillId="0" borderId="0">
      <alignment vertical="center"/>
    </xf>
    <xf numFmtId="43" fontId="6" fillId="0" borderId="0" applyFont="0" applyFill="0" applyBorder="0" applyAlignment="0" applyProtection="0"/>
    <xf numFmtId="0" fontId="1" fillId="0" borderId="0"/>
    <xf numFmtId="171" fontId="1" fillId="0" borderId="0"/>
    <xf numFmtId="172" fontId="4" fillId="0" borderId="0"/>
    <xf numFmtId="0" fontId="1" fillId="0" borderId="0"/>
    <xf numFmtId="0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44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>
      <alignment vertical="center"/>
    </xf>
    <xf numFmtId="0" fontId="1" fillId="0" borderId="0"/>
    <xf numFmtId="0" fontId="45" fillId="0" borderId="0"/>
    <xf numFmtId="170" fontId="45" fillId="0" borderId="0" applyFont="0" applyFill="0" applyBorder="0" applyAlignment="0" applyProtection="0"/>
    <xf numFmtId="0" fontId="39" fillId="0" borderId="0"/>
    <xf numFmtId="0" fontId="14" fillId="0" borderId="0">
      <alignment vertical="center"/>
    </xf>
    <xf numFmtId="171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50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4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0" fontId="1" fillId="0" borderId="0"/>
    <xf numFmtId="171" fontId="1" fillId="0" borderId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1" fillId="0" borderId="0"/>
    <xf numFmtId="0" fontId="1" fillId="0" borderId="0"/>
    <xf numFmtId="0" fontId="1" fillId="0" borderId="0"/>
    <xf numFmtId="0" fontId="4" fillId="0" borderId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/>
    <xf numFmtId="165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166" fontId="1" fillId="0" borderId="0"/>
    <xf numFmtId="167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6" fontId="4" fillId="0" borderId="0"/>
    <xf numFmtId="165" fontId="1" fillId="0" borderId="0"/>
    <xf numFmtId="0" fontId="4" fillId="0" borderId="0"/>
    <xf numFmtId="164" fontId="4" fillId="0" borderId="0"/>
    <xf numFmtId="0" fontId="5" fillId="0" borderId="0"/>
    <xf numFmtId="165" fontId="4" fillId="0" borderId="0"/>
    <xf numFmtId="167" fontId="1" fillId="0" borderId="0"/>
    <xf numFmtId="0" fontId="4" fillId="0" borderId="0"/>
    <xf numFmtId="0" fontId="4" fillId="0" borderId="0"/>
    <xf numFmtId="165" fontId="4" fillId="0" borderId="0"/>
    <xf numFmtId="166" fontId="1" fillId="0" borderId="0"/>
    <xf numFmtId="165" fontId="4" fillId="0" borderId="0"/>
    <xf numFmtId="0" fontId="8" fillId="0" borderId="0"/>
    <xf numFmtId="165" fontId="4" fillId="0" borderId="0"/>
    <xf numFmtId="0" fontId="9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43" fontId="4" fillId="0" borderId="0" applyFont="0" applyFill="0" applyBorder="0" applyAlignment="0" applyProtection="0"/>
    <xf numFmtId="0" fontId="40" fillId="0" borderId="0"/>
    <xf numFmtId="0" fontId="1" fillId="0" borderId="0"/>
    <xf numFmtId="0" fontId="6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>
      <alignment vertical="center"/>
    </xf>
    <xf numFmtId="0" fontId="7" fillId="0" borderId="0">
      <alignment vertical="top"/>
    </xf>
    <xf numFmtId="0" fontId="44" fillId="0" borderId="0">
      <alignment vertical="center"/>
    </xf>
    <xf numFmtId="0" fontId="5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3" fillId="0" borderId="0"/>
    <xf numFmtId="171" fontId="1" fillId="0" borderId="0"/>
    <xf numFmtId="0" fontId="40" fillId="0" borderId="0"/>
    <xf numFmtId="0" fontId="4" fillId="0" borderId="0"/>
    <xf numFmtId="0" fontId="55" fillId="0" borderId="0">
      <alignment vertical="center"/>
    </xf>
    <xf numFmtId="0" fontId="54" fillId="0" borderId="0">
      <alignment vertical="center"/>
    </xf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71" fontId="1" fillId="0" borderId="0"/>
    <xf numFmtId="43" fontId="6" fillId="0" borderId="0" applyFont="0" applyFill="0" applyBorder="0" applyAlignment="0" applyProtection="0"/>
    <xf numFmtId="0" fontId="7" fillId="0" borderId="0">
      <alignment vertical="top"/>
    </xf>
    <xf numFmtId="166" fontId="1" fillId="0" borderId="0"/>
    <xf numFmtId="0" fontId="23" fillId="0" borderId="0" applyNumberFormat="0" applyFill="0" applyBorder="0" applyAlignment="0" applyProtection="0"/>
    <xf numFmtId="0" fontId="1" fillId="0" borderId="0"/>
    <xf numFmtId="0" fontId="5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7" fillId="0" borderId="0">
      <alignment vertical="top"/>
    </xf>
    <xf numFmtId="174" fontId="1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vertical="center"/>
    </xf>
    <xf numFmtId="0" fontId="4" fillId="0" borderId="0"/>
    <xf numFmtId="0" fontId="57" fillId="0" borderId="0"/>
    <xf numFmtId="0" fontId="57" fillId="0" borderId="0"/>
    <xf numFmtId="0" fontId="57" fillId="0" borderId="0"/>
    <xf numFmtId="0" fontId="54" fillId="0" borderId="0">
      <alignment vertical="center"/>
    </xf>
    <xf numFmtId="166" fontId="20" fillId="0" borderId="0"/>
    <xf numFmtId="166" fontId="20" fillId="0" borderId="0"/>
    <xf numFmtId="0" fontId="20" fillId="0" borderId="0"/>
    <xf numFmtId="166" fontId="1" fillId="0" borderId="0"/>
    <xf numFmtId="166" fontId="1" fillId="0" borderId="0"/>
    <xf numFmtId="0" fontId="58" fillId="0" borderId="0"/>
    <xf numFmtId="0" fontId="1" fillId="0" borderId="0"/>
    <xf numFmtId="164" fontId="4" fillId="0" borderId="0"/>
    <xf numFmtId="0" fontId="1" fillId="0" borderId="0"/>
    <xf numFmtId="0" fontId="4" fillId="0" borderId="0"/>
    <xf numFmtId="0" fontId="1" fillId="0" borderId="0"/>
    <xf numFmtId="176" fontId="4" fillId="0" borderId="0"/>
    <xf numFmtId="177" fontId="1" fillId="0" borderId="0"/>
    <xf numFmtId="164" fontId="1" fillId="0" borderId="0"/>
    <xf numFmtId="0" fontId="1" fillId="0" borderId="0"/>
    <xf numFmtId="175" fontId="4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21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4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vertical="center"/>
    </xf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>
      <alignment vertical="top"/>
    </xf>
    <xf numFmtId="0" fontId="48" fillId="0" borderId="0"/>
    <xf numFmtId="0" fontId="4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164" fontId="4" fillId="0" borderId="0"/>
    <xf numFmtId="166" fontId="1" fillId="0" borderId="0"/>
    <xf numFmtId="171" fontId="1" fillId="0" borderId="0"/>
    <xf numFmtId="166" fontId="20" fillId="0" borderId="0"/>
    <xf numFmtId="0" fontId="1" fillId="0" borderId="0"/>
    <xf numFmtId="0" fontId="1" fillId="0" borderId="0"/>
    <xf numFmtId="0" fontId="1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top"/>
    </xf>
    <xf numFmtId="0" fontId="41" fillId="0" borderId="0"/>
    <xf numFmtId="43" fontId="7" fillId="0" borderId="0" applyFont="0" applyFill="0" applyBorder="0" applyAlignment="0" applyProtection="0">
      <alignment vertical="top"/>
    </xf>
    <xf numFmtId="0" fontId="1" fillId="0" borderId="0"/>
    <xf numFmtId="0" fontId="7" fillId="0" borderId="0">
      <alignment vertical="top"/>
    </xf>
    <xf numFmtId="0" fontId="4" fillId="0" borderId="0"/>
    <xf numFmtId="0" fontId="45" fillId="0" borderId="0"/>
    <xf numFmtId="0" fontId="14" fillId="0" borderId="0">
      <alignment vertical="center"/>
    </xf>
    <xf numFmtId="0" fontId="13" fillId="0" borderId="0">
      <alignment vertical="center"/>
    </xf>
    <xf numFmtId="171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>
      <alignment vertical="center"/>
    </xf>
    <xf numFmtId="0" fontId="4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" fillId="0" borderId="0"/>
    <xf numFmtId="0" fontId="39" fillId="0" borderId="0"/>
    <xf numFmtId="165" fontId="1" fillId="0" borderId="0"/>
    <xf numFmtId="166" fontId="1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1" fillId="0" borderId="0"/>
    <xf numFmtId="165" fontId="1" fillId="0" borderId="0"/>
    <xf numFmtId="0" fontId="4" fillId="0" borderId="0"/>
    <xf numFmtId="164" fontId="4" fillId="0" borderId="0"/>
    <xf numFmtId="0" fontId="5" fillId="0" borderId="0"/>
    <xf numFmtId="0" fontId="7" fillId="0" borderId="0">
      <alignment vertical="top"/>
    </xf>
    <xf numFmtId="166" fontId="1" fillId="0" borderId="0"/>
    <xf numFmtId="0" fontId="4" fillId="0" borderId="0"/>
    <xf numFmtId="166" fontId="1" fillId="0" borderId="0"/>
    <xf numFmtId="0" fontId="4" fillId="0" borderId="0"/>
    <xf numFmtId="165" fontId="4" fillId="0" borderId="0"/>
    <xf numFmtId="0" fontId="8" fillId="0" borderId="0"/>
    <xf numFmtId="165" fontId="4" fillId="0" borderId="0"/>
    <xf numFmtId="0" fontId="9" fillId="0" borderId="0"/>
    <xf numFmtId="165" fontId="4" fillId="0" borderId="0"/>
    <xf numFmtId="165" fontId="4" fillId="0" borderId="0"/>
    <xf numFmtId="165" fontId="1" fillId="0" borderId="0"/>
    <xf numFmtId="165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7" fillId="0" borderId="0">
      <alignment vertical="top"/>
    </xf>
    <xf numFmtId="0" fontId="40" fillId="0" borderId="0"/>
    <xf numFmtId="0" fontId="40" fillId="0" borderId="0"/>
    <xf numFmtId="0" fontId="14" fillId="0" borderId="0">
      <alignment vertical="center"/>
    </xf>
    <xf numFmtId="0" fontId="1" fillId="0" borderId="0"/>
    <xf numFmtId="0" fontId="7" fillId="0" borderId="0">
      <alignment vertical="top"/>
    </xf>
    <xf numFmtId="166" fontId="1" fillId="0" borderId="0"/>
    <xf numFmtId="0" fontId="40" fillId="0" borderId="0"/>
    <xf numFmtId="0" fontId="1" fillId="0" borderId="0"/>
    <xf numFmtId="171" fontId="1" fillId="0" borderId="0"/>
    <xf numFmtId="0" fontId="7" fillId="0" borderId="0">
      <alignment vertical="top"/>
    </xf>
    <xf numFmtId="0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0" fontId="59" fillId="0" borderId="0"/>
    <xf numFmtId="176" fontId="4" fillId="0" borderId="0"/>
    <xf numFmtId="0" fontId="7" fillId="0" borderId="0">
      <alignment vertical="top"/>
    </xf>
    <xf numFmtId="0" fontId="14" fillId="0" borderId="0">
      <alignment vertical="center"/>
    </xf>
    <xf numFmtId="0" fontId="1" fillId="0" borderId="0"/>
    <xf numFmtId="0" fontId="3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4" fillId="0" borderId="0"/>
    <xf numFmtId="0" fontId="40" fillId="0" borderId="0"/>
    <xf numFmtId="171" fontId="1" fillId="0" borderId="0"/>
    <xf numFmtId="0" fontId="7" fillId="0" borderId="0">
      <alignment vertical="top"/>
    </xf>
    <xf numFmtId="166" fontId="1" fillId="0" borderId="0"/>
    <xf numFmtId="0" fontId="1" fillId="0" borderId="0"/>
    <xf numFmtId="0" fontId="56" fillId="0" borderId="0"/>
    <xf numFmtId="0" fontId="4" fillId="0" borderId="0"/>
    <xf numFmtId="174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17" fillId="0" borderId="0" xfId="2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2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5" fillId="0" borderId="0" xfId="2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43" fontId="16" fillId="0" borderId="0" xfId="1" applyFont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2" applyNumberFormat="1" applyFont="1" applyAlignment="1" applyProtection="1">
      <alignment horizontal="center" vertical="center"/>
      <protection locked="0"/>
    </xf>
    <xf numFmtId="0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2" applyNumberFormat="1" applyFont="1" applyAlignment="1" applyProtection="1">
      <alignment horizontal="right" vertical="center"/>
      <protection locked="0"/>
    </xf>
    <xf numFmtId="0" fontId="16" fillId="0" borderId="0" xfId="2" applyNumberFormat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</xf>
    <xf numFmtId="0" fontId="16" fillId="0" borderId="0" xfId="2" applyNumberFormat="1" applyFont="1" applyAlignment="1" applyProtection="1">
      <alignment horizontal="left" vertical="center"/>
    </xf>
    <xf numFmtId="0" fontId="16" fillId="0" borderId="0" xfId="2" applyNumberFormat="1" applyFont="1" applyAlignment="1" applyProtection="1">
      <alignment horizontal="center" vertical="center"/>
    </xf>
    <xf numFmtId="0" fontId="1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</xf>
    <xf numFmtId="0" fontId="15" fillId="0" borderId="0" xfId="2" applyNumberFormat="1" applyFont="1" applyAlignment="1" applyProtection="1">
      <alignment horizontal="right" vertical="center"/>
    </xf>
    <xf numFmtId="0" fontId="16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43" fontId="15" fillId="0" borderId="0" xfId="1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  <protection locked="0"/>
    </xf>
    <xf numFmtId="43" fontId="16" fillId="0" borderId="0" xfId="1" applyFont="1" applyFill="1" applyBorder="1" applyAlignment="1" applyProtection="1">
      <alignment horizontal="left" vertical="center"/>
      <protection locked="0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6" fillId="0" borderId="0" xfId="2" applyNumberFormat="1" applyFont="1" applyBorder="1" applyAlignment="1" applyProtection="1">
      <alignment vertical="center"/>
      <protection locked="0"/>
    </xf>
    <xf numFmtId="0" fontId="15" fillId="0" borderId="0" xfId="2" applyNumberFormat="1" applyFont="1" applyBorder="1" applyAlignment="1" applyProtection="1">
      <alignment horizontal="center" vertical="center"/>
      <protection locked="0"/>
    </xf>
    <xf numFmtId="0" fontId="16" fillId="0" borderId="0" xfId="2" applyNumberFormat="1" applyFont="1" applyBorder="1" applyAlignment="1" applyProtection="1">
      <alignment horizontal="center" vertical="center"/>
    </xf>
    <xf numFmtId="0" fontId="16" fillId="0" borderId="0" xfId="0" applyNumberFormat="1" applyFont="1" applyAlignment="1" applyProtection="1">
      <alignment vertical="center" wrapText="1"/>
      <protection locked="0"/>
    </xf>
    <xf numFmtId="0" fontId="16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2" applyNumberFormat="1" applyFont="1" applyAlignment="1" applyProtection="1">
      <alignment horizontal="right" vertical="center" wrapText="1"/>
    </xf>
    <xf numFmtId="0" fontId="15" fillId="0" borderId="0" xfId="0" applyNumberFormat="1" applyFont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 vertical="center"/>
    </xf>
    <xf numFmtId="0" fontId="15" fillId="3" borderId="2" xfId="0" applyFont="1" applyFill="1" applyBorder="1" applyAlignment="1" applyProtection="1">
      <alignment vertical="center"/>
    </xf>
    <xf numFmtId="0" fontId="15" fillId="3" borderId="2" xfId="0" applyFont="1" applyFill="1" applyBorder="1" applyAlignment="1" applyProtection="1">
      <alignment horizontal="left" vertical="center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0" fontId="15" fillId="0" borderId="1" xfId="0" applyNumberFormat="1" applyFont="1" applyFill="1" applyBorder="1" applyAlignment="1" applyProtection="1">
      <alignment horizontal="center" vertical="center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43" fontId="15" fillId="0" borderId="1" xfId="1" applyFont="1" applyFill="1" applyBorder="1" applyAlignment="1">
      <alignment horizontal="right" vertical="center"/>
    </xf>
    <xf numFmtId="0" fontId="15" fillId="0" borderId="0" xfId="0" applyFont="1" applyFill="1" applyBorder="1" applyAlignment="1" applyProtection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5" fillId="0" borderId="3" xfId="0" applyFont="1" applyFill="1" applyBorder="1" applyAlignment="1">
      <alignment vertical="center" wrapText="1"/>
    </xf>
    <xf numFmtId="0" fontId="15" fillId="0" borderId="0" xfId="2" applyNumberFormat="1" applyFont="1" applyAlignment="1" applyProtection="1">
      <alignment horizontal="center" vertical="center"/>
      <protection locked="0"/>
    </xf>
    <xf numFmtId="0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1" xfId="2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8" fillId="3" borderId="0" xfId="0" applyFont="1" applyFill="1" applyBorder="1" applyAlignment="1">
      <alignment horizontal="lef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43" fontId="16" fillId="0" borderId="1" xfId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0" fontId="16" fillId="0" borderId="1" xfId="88" applyFont="1" applyBorder="1" applyAlignment="1">
      <alignment horizontal="center" vertical="center" wrapText="1"/>
    </xf>
    <xf numFmtId="0" fontId="16" fillId="0" borderId="0" xfId="2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16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2" fontId="16" fillId="0" borderId="0" xfId="0" applyNumberFormat="1" applyFont="1"/>
    <xf numFmtId="0" fontId="61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 applyProtection="1">
      <alignment horizontal="left"/>
      <protection locked="0"/>
    </xf>
    <xf numFmtId="0" fontId="16" fillId="0" borderId="0" xfId="0" applyNumberFormat="1" applyFont="1" applyAlignment="1" applyProtection="1">
      <protection locked="0"/>
    </xf>
    <xf numFmtId="0" fontId="16" fillId="0" borderId="0" xfId="0" applyFont="1" applyAlignment="1" applyProtection="1">
      <protection locked="0"/>
    </xf>
    <xf numFmtId="0" fontId="19" fillId="0" borderId="0" xfId="3" applyFont="1" applyAlignment="1">
      <alignment horizontal="left"/>
    </xf>
    <xf numFmtId="43" fontId="19" fillId="0" borderId="0" xfId="3" applyNumberFormat="1" applyFont="1" applyFill="1" applyBorder="1" applyAlignment="1">
      <alignment horizontal="left" vertical="center"/>
    </xf>
    <xf numFmtId="0" fontId="16" fillId="0" borderId="0" xfId="0" applyNumberFormat="1" applyFont="1" applyBorder="1" applyAlignment="1" applyProtection="1">
      <alignment vertical="center"/>
      <protection locked="0"/>
    </xf>
    <xf numFmtId="2" fontId="15" fillId="0" borderId="0" xfId="0" applyNumberFormat="1" applyFont="1" applyAlignment="1">
      <alignment horizontal="right"/>
    </xf>
    <xf numFmtId="0" fontId="19" fillId="0" borderId="0" xfId="3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62" fillId="0" borderId="2" xfId="0" applyFont="1" applyBorder="1" applyAlignment="1">
      <alignment vertical="center" wrapText="1"/>
    </xf>
    <xf numFmtId="0" fontId="16" fillId="0" borderId="1" xfId="0" quotePrefix="1" applyFont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43" fontId="63" fillId="0" borderId="0" xfId="1" applyFont="1" applyFill="1" applyAlignment="1">
      <alignment vertical="center"/>
    </xf>
    <xf numFmtId="0" fontId="15" fillId="3" borderId="4" xfId="0" applyFont="1" applyFill="1" applyBorder="1" applyAlignment="1" applyProtection="1">
      <alignment horizontal="left" vertical="center"/>
      <protection locked="0"/>
    </xf>
    <xf numFmtId="0" fontId="15" fillId="3" borderId="3" xfId="0" applyFont="1" applyFill="1" applyBorder="1" applyAlignment="1" applyProtection="1">
      <alignment horizontal="left" vertical="center"/>
      <protection locked="0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15" fontId="15" fillId="0" borderId="2" xfId="0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8" fillId="3" borderId="0" xfId="0" applyFont="1" applyFill="1" applyBorder="1" applyAlignment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43" fontId="16" fillId="0" borderId="0" xfId="1" applyFont="1" applyAlignment="1" applyProtection="1">
      <alignment horizontal="right" vertical="center"/>
      <protection locked="0"/>
    </xf>
    <xf numFmtId="0" fontId="15" fillId="0" borderId="0" xfId="2" applyNumberFormat="1" applyFont="1" applyAlignment="1" applyProtection="1">
      <alignment horizontal="left" vertical="center"/>
    </xf>
    <xf numFmtId="0" fontId="15" fillId="0" borderId="0" xfId="0" applyNumberFormat="1" applyFont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</cellXfs>
  <cellStyles count="700">
    <cellStyle name="?? 6" xfId="334"/>
    <cellStyle name="?? 6 2" xfId="415"/>
    <cellStyle name="?? 6 3" xfId="442"/>
    <cellStyle name="0,0_x000d__x000a_NA_x000d__x000a_" xfId="237"/>
    <cellStyle name="0,0_x000d__x000a_NA_x000d__x000a_ 2" xfId="292"/>
    <cellStyle name="0,0_x000d__x000a_NA_x000d__x000a_ 2 2" xfId="455"/>
    <cellStyle name="0,0_x000d__x000a_NA_x000d__x000a_ 2 2 2" xfId="681"/>
    <cellStyle name="0,0_x000d__x000a_NA_x000d__x000a_ 3" xfId="418"/>
    <cellStyle name="0,0_x000d__x000a_NA_x000d__x000a_ 3 2" xfId="691"/>
    <cellStyle name="0,0_x000d__x000a_NA_x000d__x000a_ 3 3" xfId="598"/>
    <cellStyle name="0,0_x000d__x000a_NA_x000d__x000a_ 4" xfId="438"/>
    <cellStyle name="0,0_x000d__x000a_NA_x000d__x000a_ 5" xfId="256"/>
    <cellStyle name="20% - Accent1" xfId="108" builtinId="30" customBuiltin="1"/>
    <cellStyle name="20% - Accent2" xfId="112" builtinId="34" customBuiltin="1"/>
    <cellStyle name="20% - Accent3" xfId="116" builtinId="38" customBuiltin="1"/>
    <cellStyle name="20% - Accent4" xfId="120" builtinId="42" customBuiltin="1"/>
    <cellStyle name="20% - Accent5" xfId="124" builtinId="46" customBuiltin="1"/>
    <cellStyle name="20% - Accent6" xfId="128" builtinId="50" customBuiltin="1"/>
    <cellStyle name="40% - Accent1" xfId="109" builtinId="31" customBuiltin="1"/>
    <cellStyle name="40% - Accent2" xfId="113" builtinId="35" customBuiltin="1"/>
    <cellStyle name="40% - Accent3" xfId="117" builtinId="39" customBuiltin="1"/>
    <cellStyle name="40% - Accent4" xfId="121" builtinId="43" customBuiltin="1"/>
    <cellStyle name="40% - Accent5" xfId="125" builtinId="47" customBuiltin="1"/>
    <cellStyle name="40% - Accent6" xfId="129" builtinId="51" customBuiltin="1"/>
    <cellStyle name="60% - Accent1" xfId="110" builtinId="32" customBuiltin="1"/>
    <cellStyle name="60% - Accent2" xfId="114" builtinId="36" customBuiltin="1"/>
    <cellStyle name="60% - Accent3" xfId="118" builtinId="40" customBuiltin="1"/>
    <cellStyle name="60% - Accent4" xfId="122" builtinId="44" customBuiltin="1"/>
    <cellStyle name="60% - Accent5" xfId="126" builtinId="48" customBuiltin="1"/>
    <cellStyle name="60% - Accent6" xfId="130" builtinId="52" customBuiltin="1"/>
    <cellStyle name="Accent1" xfId="107" builtinId="29" customBuiltin="1"/>
    <cellStyle name="Accent2" xfId="111" builtinId="33" customBuiltin="1"/>
    <cellStyle name="Accent3" xfId="115" builtinId="37" customBuiltin="1"/>
    <cellStyle name="Accent4" xfId="119" builtinId="41" customBuiltin="1"/>
    <cellStyle name="Accent5" xfId="123" builtinId="45" customBuiltin="1"/>
    <cellStyle name="Accent6" xfId="127" builtinId="49" customBuiltin="1"/>
    <cellStyle name="Bad" xfId="96" builtinId="27" customBuiltin="1"/>
    <cellStyle name="Calculation" xfId="100" builtinId="22" customBuiltin="1"/>
    <cellStyle name="Check Cell" xfId="102" builtinId="23" customBuiltin="1"/>
    <cellStyle name="Comma" xfId="1" builtinId="3"/>
    <cellStyle name="Comma [0] 2" xfId="8"/>
    <cellStyle name="Comma [0] 2 2" xfId="297"/>
    <cellStyle name="Comma [0] 2 3" xfId="359"/>
    <cellStyle name="Comma [0] 2 4" xfId="255"/>
    <cellStyle name="Comma [0] 2 5" xfId="249"/>
    <cellStyle name="Comma 10" xfId="617"/>
    <cellStyle name="Comma 2" xfId="9"/>
    <cellStyle name="Comma 2 11" xfId="301"/>
    <cellStyle name="Comma 2 2" xfId="10"/>
    <cellStyle name="Comma 2 2 2" xfId="351"/>
    <cellStyle name="Comma 2 2 2 2" xfId="456"/>
    <cellStyle name="Comma 2 2 3" xfId="450"/>
    <cellStyle name="Comma 2 3" xfId="345"/>
    <cellStyle name="Comma 3" xfId="11"/>
    <cellStyle name="Comma 3 2" xfId="83"/>
    <cellStyle name="Comma 3 2 2" xfId="399"/>
    <cellStyle name="Comma 3 2 3" xfId="332"/>
    <cellStyle name="Comma 3 3" xfId="360"/>
    <cellStyle name="Comma 3 3 2" xfId="683"/>
    <cellStyle name="Comma 3 3 3" xfId="607"/>
    <cellStyle name="Comma 3 4" xfId="599"/>
    <cellStyle name="Comma 3 5" xfId="239"/>
    <cellStyle name="Comma 4" xfId="12"/>
    <cellStyle name="Comma 5" xfId="532"/>
    <cellStyle name="Comma 5 2" xfId="612"/>
    <cellStyle name="Comma 6" xfId="616"/>
    <cellStyle name="Comma 7" xfId="228"/>
    <cellStyle name="Comma 7 2" xfId="320"/>
    <cellStyle name="Comma 7 2 2" xfId="613"/>
    <cellStyle name="Comma 7 3" xfId="253"/>
    <cellStyle name="Comma 8" xfId="615"/>
    <cellStyle name="Comma 9" xfId="614"/>
    <cellStyle name="Currency 2" xfId="13"/>
    <cellStyle name="Currency 2 2" xfId="250"/>
    <cellStyle name="Currency 2 2 2" xfId="327"/>
    <cellStyle name="Currency 2 2 3" xfId="258"/>
    <cellStyle name="Currency 2 3" xfId="298"/>
    <cellStyle name="Currency 2 5" xfId="177"/>
    <cellStyle name="Currency 2 5 2" xfId="313"/>
    <cellStyle name="Currency 2 5 3" xfId="534"/>
    <cellStyle name="Currency 3" xfId="14"/>
    <cellStyle name="Currency 4" xfId="176"/>
    <cellStyle name="Currency 4 2" xfId="312"/>
    <cellStyle name="Currency 4 3" xfId="259"/>
    <cellStyle name="Excel Built-in Normal" xfId="224"/>
    <cellStyle name="Explanatory Text" xfId="105" builtinId="53" customBuiltin="1"/>
    <cellStyle name="Good" xfId="95" builtinId="26" customBuiltin="1"/>
    <cellStyle name="Good 2" xfId="84"/>
    <cellStyle name="Heading 1" xfId="91" builtinId="16" customBuiltin="1"/>
    <cellStyle name="Heading 2" xfId="92" builtinId="17" customBuiltin="1"/>
    <cellStyle name="Heading 3" xfId="93" builtinId="18" customBuiltin="1"/>
    <cellStyle name="Heading 4" xfId="94" builtinId="19" customBuiltin="1"/>
    <cellStyle name="Hyperlink" xfId="3" builtinId="8"/>
    <cellStyle name="Input" xfId="98" builtinId="20" customBuiltin="1"/>
    <cellStyle name="Linked Cell" xfId="101" builtinId="24" customBuiltin="1"/>
    <cellStyle name="Neutral" xfId="97" builtinId="28" customBuiltin="1"/>
    <cellStyle name="Normal" xfId="0" builtinId="0"/>
    <cellStyle name="Normal 10" xfId="15"/>
    <cellStyle name="Normal 10 2" xfId="16"/>
    <cellStyle name="Normal 10 2 2" xfId="362"/>
    <cellStyle name="Normal 10 2 2 2" xfId="512"/>
    <cellStyle name="Normal 10 2 3" xfId="440"/>
    <cellStyle name="Normal 10 2 3 2" xfId="621"/>
    <cellStyle name="Normal 10 2 4" xfId="185"/>
    <cellStyle name="Normal 10 3" xfId="409"/>
    <cellStyle name="Normal 10 3 2" xfId="510"/>
    <cellStyle name="Normal 10 3 2 2" xfId="653"/>
    <cellStyle name="Normal 10 4" xfId="361"/>
    <cellStyle name="Normal 10 5" xfId="570"/>
    <cellStyle name="Normal 10 6" xfId="150"/>
    <cellStyle name="Normal 100" xfId="457"/>
    <cellStyle name="Normal 103" xfId="458"/>
    <cellStyle name="Normal 105" xfId="459"/>
    <cellStyle name="Normal 106" xfId="460"/>
    <cellStyle name="Normal 11" xfId="17"/>
    <cellStyle name="Normal 11 2" xfId="18"/>
    <cellStyle name="Normal 11 2 2" xfId="19"/>
    <cellStyle name="Normal 11 2 26 2" xfId="518"/>
    <cellStyle name="Normal 11 2 3" xfId="364"/>
    <cellStyle name="Normal 11 2 3 2" xfId="454"/>
    <cellStyle name="Normal 11 2 4" xfId="690"/>
    <cellStyle name="Normal 11 2 5" xfId="186"/>
    <cellStyle name="Normal 11 3" xfId="20"/>
    <cellStyle name="Normal 11 4" xfId="410"/>
    <cellStyle name="Normal 11 5" xfId="363"/>
    <cellStyle name="Normal 11 6" xfId="569"/>
    <cellStyle name="Normal 11 7" xfId="153"/>
    <cellStyle name="Normal 11 9" xfId="505"/>
    <cellStyle name="Normal 110" xfId="461"/>
    <cellStyle name="Normal 113" xfId="462"/>
    <cellStyle name="Normal 115" xfId="463"/>
    <cellStyle name="Normal 117" xfId="464"/>
    <cellStyle name="Normal 12" xfId="21"/>
    <cellStyle name="Normal 12 2" xfId="22"/>
    <cellStyle name="Normal 12 2 2" xfId="465"/>
    <cellStyle name="Normal 12 2 3" xfId="622"/>
    <cellStyle name="Normal 12 3" xfId="411"/>
    <cellStyle name="Normal 12 4" xfId="365"/>
    <cellStyle name="Normal 12 5" xfId="154"/>
    <cellStyle name="Normal 122" xfId="466"/>
    <cellStyle name="Normal 129" xfId="467"/>
    <cellStyle name="Normal 13" xfId="23"/>
    <cellStyle name="Normal 13 2" xfId="24"/>
    <cellStyle name="Normal 13 2 2" xfId="367"/>
    <cellStyle name="Normal 13 2 3" xfId="187"/>
    <cellStyle name="Normal 13 3" xfId="175"/>
    <cellStyle name="Normal 13 3 2" xfId="311"/>
    <cellStyle name="Normal 13 3 2 2" xfId="448"/>
    <cellStyle name="Normal 13 3 3" xfId="412"/>
    <cellStyle name="Normal 13 3 4" xfId="535"/>
    <cellStyle name="Normal 13 4" xfId="302"/>
    <cellStyle name="Normal 13 4 2" xfId="623"/>
    <cellStyle name="Normal 13 5" xfId="366"/>
    <cellStyle name="Normal 13 6" xfId="571"/>
    <cellStyle name="Normal 13 7" xfId="156"/>
    <cellStyle name="Normal 130" xfId="468"/>
    <cellStyle name="Normal 131" xfId="469"/>
    <cellStyle name="Normal 132" xfId="470"/>
    <cellStyle name="Normal 133" xfId="471"/>
    <cellStyle name="Normal 134" xfId="472"/>
    <cellStyle name="Normal 136" xfId="473"/>
    <cellStyle name="Normal 14" xfId="25"/>
    <cellStyle name="Normal 14 2" xfId="26"/>
    <cellStyle name="Normal 14 3" xfId="413"/>
    <cellStyle name="Normal 14 4" xfId="368"/>
    <cellStyle name="Normal 14 5" xfId="157"/>
    <cellStyle name="Normal 15" xfId="27"/>
    <cellStyle name="Normal 15 2" xfId="28"/>
    <cellStyle name="Normal 15 2 2" xfId="315"/>
    <cellStyle name="Normal 15 2 2 2" xfId="624"/>
    <cellStyle name="Normal 15 2 3" xfId="370"/>
    <cellStyle name="Normal 15 2 4" xfId="536"/>
    <cellStyle name="Normal 15 2 5" xfId="179"/>
    <cellStyle name="Normal 15 3" xfId="85"/>
    <cellStyle name="Normal 15 4" xfId="369"/>
    <cellStyle name="Normal 15 5" xfId="188"/>
    <cellStyle name="Normal 16" xfId="29"/>
    <cellStyle name="Normal 16 2" xfId="30"/>
    <cellStyle name="Normal 16 2 2" xfId="372"/>
    <cellStyle name="Normal 16 2 3" xfId="189"/>
    <cellStyle name="Normal 16 3" xfId="220"/>
    <cellStyle name="Normal 16 3 2" xfId="402"/>
    <cellStyle name="Normal 16 4" xfId="222"/>
    <cellStyle name="Normal 16 5" xfId="221"/>
    <cellStyle name="Normal 16 6" xfId="371"/>
    <cellStyle name="Normal 16 7" xfId="132"/>
    <cellStyle name="Normal 17" xfId="31"/>
    <cellStyle name="Normal 17 2" xfId="32"/>
    <cellStyle name="Normal 17 2 2" xfId="374"/>
    <cellStyle name="Normal 17 2 2 2" xfId="474"/>
    <cellStyle name="Normal 17 2 3" xfId="625"/>
    <cellStyle name="Normal 17 2 3 2" xfId="692"/>
    <cellStyle name="Normal 17 2 4" xfId="190"/>
    <cellStyle name="Normal 17 3" xfId="414"/>
    <cellStyle name="Normal 17 4" xfId="373"/>
    <cellStyle name="Normal 17 5" xfId="572"/>
    <cellStyle name="Normal 17 6" xfId="161"/>
    <cellStyle name="Normal 18" xfId="33"/>
    <cellStyle name="Normal 18 2" xfId="34"/>
    <cellStyle name="Normal 18 3" xfId="375"/>
    <cellStyle name="Normal 18 4" xfId="191"/>
    <cellStyle name="Normal 19" xfId="35"/>
    <cellStyle name="Normal 19 2" xfId="36"/>
    <cellStyle name="Normal 19 3" xfId="376"/>
    <cellStyle name="Normal 19 4" xfId="419"/>
    <cellStyle name="Normal 19 4 2" xfId="694"/>
    <cellStyle name="Normal 19 4 3" xfId="568"/>
    <cellStyle name="Normal 19 5" xfId="587"/>
    <cellStyle name="Normal 19 6" xfId="252"/>
    <cellStyle name="Normal 2" xfId="5"/>
    <cellStyle name="Normal 2 10" xfId="88"/>
    <cellStyle name="Normal 2 10 2" xfId="261"/>
    <cellStyle name="Normal 2 10 2 2" xfId="511"/>
    <cellStyle name="Normal 2 10 2 2 2" xfId="695"/>
    <cellStyle name="Normal 2 10 2 2 3" xfId="574"/>
    <cellStyle name="Normal 2 10 2 3" xfId="589"/>
    <cellStyle name="Normal 2 10 3" xfId="537"/>
    <cellStyle name="Normal 2 11" xfId="155"/>
    <cellStyle name="Normal 2 11 2" xfId="279"/>
    <cellStyle name="Normal 2 11 3" xfId="538"/>
    <cellStyle name="Normal 2 12" xfId="158"/>
    <cellStyle name="Normal 2 12 2" xfId="280"/>
    <cellStyle name="Normal 2 12 3" xfId="539"/>
    <cellStyle name="Normal 2 13" xfId="159"/>
    <cellStyle name="Normal 2 13 2" xfId="281"/>
    <cellStyle name="Normal 2 13 3" xfId="540"/>
    <cellStyle name="Normal 2 14" xfId="160"/>
    <cellStyle name="Normal 2 14 2" xfId="282"/>
    <cellStyle name="Normal 2 14 3" xfId="533"/>
    <cellStyle name="Normal 2 15" xfId="162"/>
    <cellStyle name="Normal 2 15 2" xfId="283"/>
    <cellStyle name="Normal 2 15 3" xfId="541"/>
    <cellStyle name="Normal 2 16" xfId="137"/>
    <cellStyle name="Normal 2 17" xfId="164"/>
    <cellStyle name="Normal 2 17 2" xfId="288"/>
    <cellStyle name="Normal 2 17 2 2" xfId="352"/>
    <cellStyle name="Normal 2 17 2 2 2" xfId="675"/>
    <cellStyle name="Normal 2 17 2 3" xfId="543"/>
    <cellStyle name="Normal 2 17 3" xfId="271"/>
    <cellStyle name="Normal 2 17 3 2" xfId="604"/>
    <cellStyle name="Normal 2 17 4" xfId="262"/>
    <cellStyle name="Normal 2 17 5" xfId="542"/>
    <cellStyle name="Normal 2 18" xfId="260"/>
    <cellStyle name="Normal 2 18 2" xfId="284"/>
    <cellStyle name="Normal 2 18 2 2" xfId="593"/>
    <cellStyle name="Normal 2 18 3" xfId="342"/>
    <cellStyle name="Normal 2 18 3 2" xfId="619"/>
    <cellStyle name="Normal 2 18 4" xfId="573"/>
    <cellStyle name="Normal 2 19" xfId="335"/>
    <cellStyle name="Normal 2 19 2" xfId="667"/>
    <cellStyle name="Normal 2 2" xfId="4"/>
    <cellStyle name="Normal 2 2 10" xfId="272"/>
    <cellStyle name="Normal 2 2 11" xfId="544"/>
    <cellStyle name="Normal 2 2 2" xfId="38"/>
    <cellStyle name="Normal 2 2 2 2" xfId="234"/>
    <cellStyle name="Normal 2 2 2 2 2" xfId="323"/>
    <cellStyle name="Normal 2 2 2 2 2 2" xfId="451"/>
    <cellStyle name="Normal 2 2 2 2 2 3" xfId="628"/>
    <cellStyle name="Normal 2 2 2 2 3" xfId="545"/>
    <cellStyle name="Normal 2 2 2 2 3 2" xfId="688"/>
    <cellStyle name="Normal 2 2 2 3" xfId="291"/>
    <cellStyle name="Normal 2 2 2 3 2" xfId="353"/>
    <cellStyle name="Normal 2 2 2 3 2 2" xfId="678"/>
    <cellStyle name="Normal 2 2 2 3 3" xfId="664"/>
    <cellStyle name="Normal 2 2 2 4" xfId="378"/>
    <cellStyle name="Normal 2 2 2 5" xfId="180"/>
    <cellStyle name="Normal 2 2 3" xfId="39"/>
    <cellStyle name="Normal 2 2 3 2" xfId="236"/>
    <cellStyle name="Normal 2 2 3 2 2" xfId="445"/>
    <cellStyle name="Normal 2 2 3 2 2 2" xfId="629"/>
    <cellStyle name="Normal 2 2 3 3" xfId="346"/>
    <cellStyle name="Normal 2 2 3 3 2" xfId="680"/>
    <cellStyle name="Normal 2 2 3 4" xfId="379"/>
    <cellStyle name="Normal 2 2 3 5" xfId="217"/>
    <cellStyle name="Normal 2 2 4" xfId="37"/>
    <cellStyle name="Normal 2 2 4 2" xfId="336"/>
    <cellStyle name="Normal 2 2 4 2 2" xfId="649"/>
    <cellStyle name="Normal 2 2 4 3" xfId="401"/>
    <cellStyle name="Normal 2 2 4 3 2" xfId="659"/>
    <cellStyle name="Normal 2 2 4 4" xfId="223"/>
    <cellStyle name="Normal 2 2 5" xfId="170"/>
    <cellStyle name="Normal 2 2 5 2" xfId="475"/>
    <cellStyle name="Normal 2 2 5 3" xfId="525"/>
    <cellStyle name="Normal 2 2 6" xfId="167"/>
    <cellStyle name="Normal 2 2 6 2" xfId="306"/>
    <cellStyle name="Normal 2 2 6 2 2" xfId="627"/>
    <cellStyle name="Normal 2 2 6 3" xfId="254"/>
    <cellStyle name="Normal 2 2 7" xfId="225"/>
    <cellStyle name="Normal 2 2 8" xfId="226"/>
    <cellStyle name="Normal 2 2 8 2" xfId="319"/>
    <cellStyle name="Normal 2 2 8 3" xfId="546"/>
    <cellStyle name="Normal 2 2 8 3 2" xfId="618"/>
    <cellStyle name="Normal 2 2 9" xfId="166"/>
    <cellStyle name="Normal 2 2 9 2" xfId="507"/>
    <cellStyle name="Normal 2 20" xfId="329"/>
    <cellStyle name="Normal 2 20 2" xfId="506"/>
    <cellStyle name="Normal 2 20 2 2" xfId="520"/>
    <cellStyle name="Normal 2 20 2 2 2" xfId="610"/>
    <cellStyle name="Normal 2 20 3" xfId="657"/>
    <cellStyle name="Normal 2 21" xfId="521"/>
    <cellStyle name="Normal 2 3" xfId="40"/>
    <cellStyle name="Normal 2 3 2" xfId="41"/>
    <cellStyle name="Normal 2 3 2 2" xfId="321"/>
    <cellStyle name="Normal 2 3 2 2 2" xfId="476"/>
    <cellStyle name="Normal 2 3 2 2 2 2" xfId="631"/>
    <cellStyle name="Normal 2 3 2 3" xfId="380"/>
    <cellStyle name="Normal 2 3 2 3 2" xfId="665"/>
    <cellStyle name="Normal 2 3 2 4" xfId="549"/>
    <cellStyle name="Normal 2 3 2 5" xfId="229"/>
    <cellStyle name="Normal 2 3 3" xfId="216"/>
    <cellStyle name="Normal 2 3 3 2" xfId="316"/>
    <cellStyle name="Normal 2 3 3 2 2" xfId="524"/>
    <cellStyle name="Normal 2 3 3 2 2 2" xfId="526"/>
    <cellStyle name="Normal 2 3 3 3" xfId="263"/>
    <cellStyle name="Normal 2 3 3 3 2" xfId="630"/>
    <cellStyle name="Normal 2 3 4" xfId="140"/>
    <cellStyle name="Normal 2 3 4 2" xfId="668"/>
    <cellStyle name="Normal 2 3 5" xfId="548"/>
    <cellStyle name="Normal 2 3 5 2" xfId="585"/>
    <cellStyle name="Normal 2 3 6" xfId="133"/>
    <cellStyle name="Normal 2 30" xfId="515"/>
    <cellStyle name="Normal 2 30 10" xfId="519"/>
    <cellStyle name="Normal 2 4" xfId="42"/>
    <cellStyle name="Normal 2 4 2" xfId="219"/>
    <cellStyle name="Normal 2 4 2 2" xfId="248"/>
    <cellStyle name="Normal 2 4 2 2 2" xfId="326"/>
    <cellStyle name="Normal 2 4 2 2 3" xfId="265"/>
    <cellStyle name="Normal 2 4 2 2 3 2" xfId="669"/>
    <cellStyle name="Normal 2 4 2 3" xfId="296"/>
    <cellStyle name="Normal 2 4 2 3 2" xfId="446"/>
    <cellStyle name="Normal 2 4 2 4" xfId="318"/>
    <cellStyle name="Normal 2 4 2 5" xfId="405"/>
    <cellStyle name="Normal 2 4 2 6" xfId="264"/>
    <cellStyle name="Normal 2 4 2 7" xfId="304"/>
    <cellStyle name="Normal 2 4 2 7 2" xfId="670"/>
    <cellStyle name="Normal 2 4 2 7 4" xfId="136"/>
    <cellStyle name="Normal 2 4 3" xfId="273"/>
    <cellStyle name="Normal 2 4 3 2" xfId="632"/>
    <cellStyle name="Normal 2 4 3 3" xfId="603"/>
    <cellStyle name="Normal 2 4 4" xfId="381"/>
    <cellStyle name="Normal 2 4 5" xfId="550"/>
    <cellStyle name="Normal 2 4 5 2" xfId="575"/>
    <cellStyle name="Normal 2 4 6" xfId="142"/>
    <cellStyle name="Normal 2 5" xfId="43"/>
    <cellStyle name="Normal 2 5 2" xfId="218"/>
    <cellStyle name="Normal 2 5 2 2" xfId="232"/>
    <cellStyle name="Normal 2 5 2 2 2" xfId="444"/>
    <cellStyle name="Normal 2 5 2 2 3" xfId="552"/>
    <cellStyle name="Normal 2 5 2 2 3 2" xfId="592"/>
    <cellStyle name="Normal 2 5 2 3" xfId="274"/>
    <cellStyle name="Normal 2 5 2 3 2" xfId="553"/>
    <cellStyle name="Normal 2 5 2 4" xfId="317"/>
    <cellStyle name="Normal 2 5 2 5" xfId="266"/>
    <cellStyle name="Normal 2 5 2 6" xfId="551"/>
    <cellStyle name="Normal 2 5 3" xfId="163"/>
    <cellStyle name="Normal 2 5 3 2" xfId="633"/>
    <cellStyle name="Normal 2 5 4" xfId="382"/>
    <cellStyle name="Normal 2 5 5" xfId="576"/>
    <cellStyle name="Normal 2 5 6" xfId="144"/>
    <cellStyle name="Normal 2 6" xfId="44"/>
    <cellStyle name="Normal 2 6 2" xfId="168"/>
    <cellStyle name="Normal 2 6 2 2" xfId="406"/>
    <cellStyle name="Normal 2 6 3" xfId="275"/>
    <cellStyle name="Normal 2 6 3 2" xfId="634"/>
    <cellStyle name="Normal 2 6 4" xfId="383"/>
    <cellStyle name="Normal 2 6 5" xfId="554"/>
    <cellStyle name="Normal 2 6 5 2" xfId="577"/>
    <cellStyle name="Normal 2 6 6" xfId="146"/>
    <cellStyle name="Normal 2 7" xfId="89"/>
    <cellStyle name="Normal 2 7 2" xfId="276"/>
    <cellStyle name="Normal 2 7 2 2" xfId="354"/>
    <cellStyle name="Normal 2 7 2 3" xfId="652"/>
    <cellStyle name="Normal 2 7 3" xfId="349"/>
    <cellStyle name="Normal 2 7 3 2" xfId="416"/>
    <cellStyle name="Normal 2 7 3 2 2" xfId="662"/>
    <cellStyle name="Normal 2 7 3 3" xfId="654"/>
    <cellStyle name="Normal 2 7 4" xfId="337"/>
    <cellStyle name="Normal 2 7 4 2" xfId="626"/>
    <cellStyle name="Normal 2 7 5" xfId="377"/>
    <cellStyle name="Normal 2 7 6" xfId="531"/>
    <cellStyle name="Normal 2 7 7" xfId="149"/>
    <cellStyle name="Normal 2 8" xfId="151"/>
    <cellStyle name="Normal 2 8 2" xfId="277"/>
    <cellStyle name="Normal 2 8 3" xfId="555"/>
    <cellStyle name="Normal 2 9" xfId="152"/>
    <cellStyle name="Normal 2 9 2" xfId="278"/>
    <cellStyle name="Normal 2 9 3" xfId="556"/>
    <cellStyle name="Normal 20" xfId="45"/>
    <cellStyle name="Normal 20 2" xfId="46"/>
    <cellStyle name="Normal 20 3" xfId="384"/>
    <cellStyle name="Normal 20 4" xfId="192"/>
    <cellStyle name="Normal 21" xfId="47"/>
    <cellStyle name="Normal 21 10" xfId="48"/>
    <cellStyle name="Normal 21 2" xfId="49"/>
    <cellStyle name="Normal 21 3" xfId="385"/>
    <cellStyle name="Normal 21 4" xfId="193"/>
    <cellStyle name="Normal 22" xfId="50"/>
    <cellStyle name="Normal 22 2" xfId="51"/>
    <cellStyle name="Normal 22 3" xfId="635"/>
    <cellStyle name="Normal 23" xfId="194"/>
    <cellStyle name="Normal 23 2" xfId="52"/>
    <cellStyle name="Normal 24" xfId="195"/>
    <cellStyle name="Normal 24 2" xfId="53"/>
    <cellStyle name="Normal 24 2 2" xfId="636"/>
    <cellStyle name="Normal 24 2 2 2" xfId="698"/>
    <cellStyle name="Normal 24 2 3" xfId="594"/>
    <cellStyle name="Normal 24 3" xfId="671"/>
    <cellStyle name="Normal 25" xfId="196"/>
    <cellStyle name="Normal 25 2" xfId="54"/>
    <cellStyle name="Normal 26" xfId="198"/>
    <cellStyle name="Normal 27" xfId="197"/>
    <cellStyle name="Normal 28" xfId="199"/>
    <cellStyle name="Normal 29" xfId="200"/>
    <cellStyle name="Normal 3" xfId="55"/>
    <cellStyle name="Normal 3 10" xfId="267"/>
    <cellStyle name="Normal 3 11" xfId="135"/>
    <cellStyle name="Normal 3 2" xfId="56"/>
    <cellStyle name="Normal 3 2 2" xfId="57"/>
    <cellStyle name="Normal 3 2 2 2" xfId="333"/>
    <cellStyle name="Normal 3 2 2 3" xfId="388"/>
    <cellStyle name="Normal 3 2 2 4" xfId="530"/>
    <cellStyle name="Normal 3 2 2 5" xfId="171"/>
    <cellStyle name="Normal 3 2 3" xfId="233"/>
    <cellStyle name="Normal 3 2 3 2" xfId="322"/>
    <cellStyle name="Normal 3 2 3 2 2" xfId="478"/>
    <cellStyle name="Normal 3 2 3 3" xfId="257"/>
    <cellStyle name="Normal 3 2 3 3 2" xfId="693"/>
    <cellStyle name="Normal 3 2 3 3 3" xfId="637"/>
    <cellStyle name="Normal 3 2 4" xfId="290"/>
    <cellStyle name="Normal 3 2 4 2" xfId="331"/>
    <cellStyle name="Normal 3 2 4 2 2" xfId="656"/>
    <cellStyle name="Normal 3 2 5" xfId="387"/>
    <cellStyle name="Normal 3 2 5 2" xfId="677"/>
    <cellStyle name="Normal 3 2 5 3" xfId="658"/>
    <cellStyle name="Normal 3 2 6" xfId="579"/>
    <cellStyle name="Normal 3 2 7" xfId="139"/>
    <cellStyle name="Normal 3 3" xfId="58"/>
    <cellStyle name="Normal 3 3 2" xfId="238"/>
    <cellStyle name="Normal 3 3 2 2" xfId="324"/>
    <cellStyle name="Normal 3 3 2 2 2" xfId="449"/>
    <cellStyle name="Normal 3 3 2 2 3" xfId="638"/>
    <cellStyle name="Normal 3 3 2 3" xfId="557"/>
    <cellStyle name="Normal 3 3 2 3 2" xfId="687"/>
    <cellStyle name="Normal 3 3 3" xfId="293"/>
    <cellStyle name="Normal 3 3 3 2" xfId="350"/>
    <cellStyle name="Normal 3 3 3 2 2" xfId="682"/>
    <cellStyle name="Normal 3 3 3 3" xfId="663"/>
    <cellStyle name="Normal 3 3 4" xfId="389"/>
    <cellStyle name="Normal 3 3 5" xfId="227"/>
    <cellStyle name="Normal 3 4" xfId="59"/>
    <cellStyle name="Normal 3 4 2" xfId="289"/>
    <cellStyle name="Normal 3 4 2 2" xfId="328"/>
    <cellStyle name="Normal 3 4 2 2 2" xfId="452"/>
    <cellStyle name="Normal 3 4 2 2 3" xfId="676"/>
    <cellStyle name="Normal 3 4 2 3" xfId="559"/>
    <cellStyle name="Normal 3 4 2 3 2" xfId="689"/>
    <cellStyle name="Normal 3 4 3" xfId="355"/>
    <cellStyle name="Normal 3 4 4" xfId="558"/>
    <cellStyle name="Normal 3 4 4 2" xfId="580"/>
    <cellStyle name="Normal 3 4 5" xfId="165"/>
    <cellStyle name="Normal 3 5" xfId="303"/>
    <cellStyle name="Normal 3 5 2" xfId="343"/>
    <cellStyle name="Normal 3 5 3" xfId="386"/>
    <cellStyle name="Normal 3 5 3 2" xfId="527"/>
    <cellStyle name="Normal 3 5 4" xfId="522"/>
    <cellStyle name="Normal 3 5 4 2" xfId="590"/>
    <cellStyle name="Normal 3 5 5" xfId="560"/>
    <cellStyle name="Normal 3 6" xfId="338"/>
    <cellStyle name="Normal 3 6 2" xfId="403"/>
    <cellStyle name="Normal 3 6 2 2" xfId="660"/>
    <cellStyle name="Normal 3 6 3" xfId="650"/>
    <cellStyle name="Normal 3 7" xfId="330"/>
    <cellStyle name="Normal 3 7 2" xfId="477"/>
    <cellStyle name="Normal 3 7 3" xfId="620"/>
    <cellStyle name="Normal 3 8" xfId="439"/>
    <cellStyle name="Normal 3 8 2" xfId="588"/>
    <cellStyle name="Normal 3 8 2 2" xfId="611"/>
    <cellStyle name="Normal 3 8 3" xfId="578"/>
    <cellStyle name="Normal 3 9" xfId="523"/>
    <cellStyle name="Normal 3 9 2" xfId="606"/>
    <cellStyle name="Normal 3 9 3" xfId="595"/>
    <cellStyle name="Normal 30" xfId="201"/>
    <cellStyle name="Normal 31" xfId="202"/>
    <cellStyle name="Normal 32" xfId="420"/>
    <cellStyle name="Normal 33" xfId="203"/>
    <cellStyle name="Normal 34" xfId="204"/>
    <cellStyle name="Normal 34 2" xfId="479"/>
    <cellStyle name="Normal 35" xfId="205"/>
    <cellStyle name="Normal 36" xfId="206"/>
    <cellStyle name="Normal 36 2" xfId="242"/>
    <cellStyle name="Normal 36 2 2" xfId="325"/>
    <cellStyle name="Normal 36 2 3" xfId="561"/>
    <cellStyle name="Normal 36 3" xfId="294"/>
    <cellStyle name="Normal 37" xfId="421"/>
    <cellStyle name="Normal 38" xfId="207"/>
    <cellStyle name="Normal 39" xfId="422"/>
    <cellStyle name="Normal 4" xfId="60"/>
    <cellStyle name="Normal 4 2" xfId="61"/>
    <cellStyle name="Normal 4 2 2" xfId="245"/>
    <cellStyle name="Normal 4 2 2 2" xfId="480"/>
    <cellStyle name="Normal 4 2 2 2 2" xfId="685"/>
    <cellStyle name="Normal 4 2 3" xfId="347"/>
    <cellStyle name="Normal 4 2 4" xfId="390"/>
    <cellStyle name="Normal 4 2 4 2" xfId="517"/>
    <cellStyle name="Normal 4 2 4 2 2" xfId="602"/>
    <cellStyle name="Normal 4 2 5" xfId="640"/>
    <cellStyle name="Normal 4 2 6" xfId="181"/>
    <cellStyle name="Normal 4 3" xfId="243"/>
    <cellStyle name="Normal 4 3 2" xfId="295"/>
    <cellStyle name="Normal 4 3 2 2" xfId="358"/>
    <cellStyle name="Normal 4 3 3" xfId="404"/>
    <cellStyle name="Normal 4 3 4" xfId="562"/>
    <cellStyle name="Normal 4 4" xfId="581"/>
    <cellStyle name="Normal 4 4 2" xfId="639"/>
    <cellStyle name="Normal 4 4 3" xfId="600"/>
    <cellStyle name="Normal 4 5" xfId="672"/>
    <cellStyle name="Normal 4 6" xfId="141"/>
    <cellStyle name="Normal 40" xfId="208"/>
    <cellStyle name="Normal 41" xfId="209"/>
    <cellStyle name="Normal 42" xfId="210"/>
    <cellStyle name="Normal 43" xfId="211"/>
    <cellStyle name="Normal 44" xfId="212"/>
    <cellStyle name="Normal 45" xfId="230"/>
    <cellStyle name="Normal 45 2" xfId="231"/>
    <cellStyle name="Normal 45 2 2" xfId="286"/>
    <cellStyle name="Normal 45 3" xfId="285"/>
    <cellStyle name="Normal 45 3 2" xfId="513"/>
    <cellStyle name="Normal 45 4" xfId="696"/>
    <cellStyle name="Normal 46" xfId="423"/>
    <cellStyle name="Normal 47" xfId="213"/>
    <cellStyle name="Normal 48" xfId="251"/>
    <cellStyle name="Normal 48 2" xfId="299"/>
    <cellStyle name="Normal 48 2 2" xfId="514"/>
    <cellStyle name="Normal 48 3" xfId="563"/>
    <cellStyle name="Normal 48 3 2" xfId="697"/>
    <cellStyle name="Normal 49" xfId="424"/>
    <cellStyle name="Normal 5" xfId="62"/>
    <cellStyle name="Normal 5 2" xfId="63"/>
    <cellStyle name="Normal 5 2 2" xfId="169"/>
    <cellStyle name="Normal 5 2 2 2" xfId="307"/>
    <cellStyle name="Normal 5 2 2 3" xfId="565"/>
    <cellStyle name="Normal 5 2 3" xfId="244"/>
    <cellStyle name="Normal 5 2 3 2" xfId="642"/>
    <cellStyle name="Normal 5 2 4" xfId="392"/>
    <cellStyle name="Normal 5 2 4 2" xfId="655"/>
    <cellStyle name="Normal 5 2 5" xfId="564"/>
    <cellStyle name="Normal 5 2 5 2" xfId="684"/>
    <cellStyle name="Normal 5 2 5 3" xfId="582"/>
    <cellStyle name="Normal 5 2 6" xfId="138"/>
    <cellStyle name="Normal 5 3" xfId="344"/>
    <cellStyle name="Normal 5 3 2" xfId="391"/>
    <cellStyle name="Normal 5 3 2 2" xfId="661"/>
    <cellStyle name="Normal 5 3 3" xfId="566"/>
    <cellStyle name="Normal 5 3 3 2" xfId="641"/>
    <cellStyle name="Normal 5 3 3 3" xfId="591"/>
    <cellStyle name="Normal 5 4" xfId="305"/>
    <cellStyle name="Normal 5 4 2" xfId="400"/>
    <cellStyle name="Normal 5 4 2 2" xfId="666"/>
    <cellStyle name="Normal 5 4 3" xfId="481"/>
    <cellStyle name="Normal 5 4 3 2" xfId="648"/>
    <cellStyle name="Normal 5 5" xfId="608"/>
    <cellStyle name="Normal 5 6" xfId="601"/>
    <cellStyle name="Normal 5 7" xfId="134"/>
    <cellStyle name="Normal 50" xfId="215"/>
    <cellStyle name="Normal 51" xfId="214"/>
    <cellStyle name="Normal 52" xfId="425"/>
    <cellStyle name="Normal 53" xfId="482"/>
    <cellStyle name="Normal 54" xfId="426"/>
    <cellStyle name="Normal 55" xfId="483"/>
    <cellStyle name="Normal 56" xfId="427"/>
    <cellStyle name="Normal 57" xfId="484"/>
    <cellStyle name="Normal 58" xfId="428"/>
    <cellStyle name="Normal 59" xfId="485"/>
    <cellStyle name="Normal 6" xfId="6"/>
    <cellStyle name="Normal 6 2" xfId="65"/>
    <cellStyle name="Normal 6 2 2" xfId="235"/>
    <cellStyle name="Normal 6 2 2 2" xfId="486"/>
    <cellStyle name="Normal 6 2 2 2 2" xfId="679"/>
    <cellStyle name="Normal 6 2 3" xfId="356"/>
    <cellStyle name="Normal 6 2 4" xfId="394"/>
    <cellStyle name="Normal 6 2 5" xfId="182"/>
    <cellStyle name="Normal 6 3" xfId="64"/>
    <cellStyle name="Normal 6 3 2" xfId="143"/>
    <cellStyle name="Normal 6 3 2 2" xfId="516"/>
    <cellStyle name="Normal 6 4" xfId="339"/>
    <cellStyle name="Normal 6 5" xfId="393"/>
    <cellStyle name="Normal 6 5 2" xfId="643"/>
    <cellStyle name="Normal 6 5 3" xfId="597"/>
    <cellStyle name="Normal 6 6" xfId="583"/>
    <cellStyle name="Normal 60" xfId="429"/>
    <cellStyle name="Normal 61" xfId="430"/>
    <cellStyle name="Normal 62" xfId="431"/>
    <cellStyle name="Normal 63" xfId="432"/>
    <cellStyle name="Normal 64" xfId="487"/>
    <cellStyle name="Normal 65" xfId="433"/>
    <cellStyle name="Normal 66" xfId="488"/>
    <cellStyle name="Normal 67" xfId="489"/>
    <cellStyle name="Normal 68" xfId="490"/>
    <cellStyle name="Normal 69" xfId="491"/>
    <cellStyle name="Normal 7" xfId="7"/>
    <cellStyle name="Normal 7 2" xfId="67"/>
    <cellStyle name="Normal 7 2 2" xfId="247"/>
    <cellStyle name="Normal 7 2 3" xfId="183"/>
    <cellStyle name="Normal 7 2 3 2" xfId="357"/>
    <cellStyle name="Normal 7 2 4" xfId="131"/>
    <cellStyle name="Normal 7 3" xfId="66"/>
    <cellStyle name="Normal 7 3 2" xfId="348"/>
    <cellStyle name="Normal 7 3 3" xfId="310"/>
    <cellStyle name="Normal 7 3 4" xfId="268"/>
    <cellStyle name="Normal 7 3 5" xfId="174"/>
    <cellStyle name="Normal 7 4" xfId="145"/>
    <cellStyle name="Normal 7 4 2" xfId="340"/>
    <cellStyle name="Normal 7 4 3" xfId="644"/>
    <cellStyle name="Normal 7 5" xfId="395"/>
    <cellStyle name="Normal 7 5 2" xfId="441"/>
    <cellStyle name="Normal 7 5 2 2" xfId="673"/>
    <cellStyle name="Normal 7 6" xfId="586"/>
    <cellStyle name="Normal 70" xfId="492"/>
    <cellStyle name="Normal 71" xfId="493"/>
    <cellStyle name="Normal 72" xfId="494"/>
    <cellStyle name="Normal 73" xfId="495"/>
    <cellStyle name="Normal 74" xfId="434"/>
    <cellStyle name="Normal 75" xfId="435"/>
    <cellStyle name="Normal 76" xfId="496"/>
    <cellStyle name="Normal 77" xfId="497"/>
    <cellStyle name="Normal 78" xfId="436"/>
    <cellStyle name="Normal 79" xfId="437"/>
    <cellStyle name="Normal 8" xfId="68"/>
    <cellStyle name="Normal 8 2" xfId="69"/>
    <cellStyle name="Normal 8 2 2" xfId="172"/>
    <cellStyle name="Normal 8 2 2 2" xfId="308"/>
    <cellStyle name="Normal 8 2 2 3" xfId="567"/>
    <cellStyle name="Normal 8 2 3" xfId="397"/>
    <cellStyle name="Normal 8 2 3 2" xfId="447"/>
    <cellStyle name="Normal 8 2 4" xfId="686"/>
    <cellStyle name="Normal 8 2 5" xfId="184"/>
    <cellStyle name="Normal 8 3" xfId="87"/>
    <cellStyle name="Normal 8 3 2" xfId="508"/>
    <cellStyle name="Normal 8 3 2 2" xfId="651"/>
    <cellStyle name="Normal 8 3 3" xfId="407"/>
    <cellStyle name="Normal 8 4" xfId="396"/>
    <cellStyle name="Normal 8 4 2" xfId="645"/>
    <cellStyle name="Normal 8 4 2 2" xfId="699"/>
    <cellStyle name="Normal 8 4 3" xfId="596"/>
    <cellStyle name="Normal 8 5" xfId="584"/>
    <cellStyle name="Normal 8 6" xfId="147"/>
    <cellStyle name="Normal 80" xfId="529"/>
    <cellStyle name="Normal 82" xfId="498"/>
    <cellStyle name="Normal 84" xfId="528"/>
    <cellStyle name="Normal 86" xfId="499"/>
    <cellStyle name="Normal 9" xfId="70"/>
    <cellStyle name="Normal 9 2" xfId="71"/>
    <cellStyle name="Normal 9 2 2" xfId="500"/>
    <cellStyle name="Normal 9 2 3" xfId="647"/>
    <cellStyle name="Normal 9 3" xfId="408"/>
    <cellStyle name="Normal 9 4" xfId="173"/>
    <cellStyle name="Normal 9 4 2" xfId="309"/>
    <cellStyle name="Normal 9 4 3" xfId="547"/>
    <cellStyle name="Normal 9 5" xfId="398"/>
    <cellStyle name="Normal 9 5 2" xfId="674"/>
    <cellStyle name="Normal 9 6" xfId="646"/>
    <cellStyle name="Normal 9 7" xfId="148"/>
    <cellStyle name="Normal 92" xfId="501"/>
    <cellStyle name="Normal 96" xfId="502"/>
    <cellStyle name="Normal 98" xfId="503"/>
    <cellStyle name="Note" xfId="104" builtinId="10" customBuiltin="1"/>
    <cellStyle name="Output" xfId="99" builtinId="21" customBuiltin="1"/>
    <cellStyle name="Percent" xfId="2" builtinId="5"/>
    <cellStyle name="Percent 2" xfId="72"/>
    <cellStyle name="Percent 2 2" xfId="73"/>
    <cellStyle name="Percent 3" xfId="74"/>
    <cellStyle name="Percent 6" xfId="178"/>
    <cellStyle name="Percent 6 2" xfId="314"/>
    <cellStyle name="Percent 6 3" xfId="269"/>
    <cellStyle name="ReportData 2" xfId="75"/>
    <cellStyle name="RowLabel" xfId="76"/>
    <cellStyle name="Standard 2" xfId="246"/>
    <cellStyle name="Title 2" xfId="453"/>
    <cellStyle name="Total" xfId="106" builtinId="25" customBuiltin="1"/>
    <cellStyle name="Total 2" xfId="77"/>
    <cellStyle name="Total 2 100" xfId="78"/>
    <cellStyle name="Total 2 14" xfId="79"/>
    <cellStyle name="Total 2 33" xfId="80"/>
    <cellStyle name="Total 2 51" xfId="81"/>
    <cellStyle name="Total 2 65" xfId="82"/>
    <cellStyle name="Warning Text" xfId="103" builtinId="11" customBuiltin="1"/>
    <cellStyle name="표준 2" xfId="86"/>
    <cellStyle name="표준 2 2" xfId="287"/>
    <cellStyle name="표준 2 3" xfId="270"/>
    <cellStyle name="표준 4" xfId="90"/>
    <cellStyle name="표준_PI" xfId="605"/>
    <cellStyle name="常规 2" xfId="240"/>
    <cellStyle name="常规 3" xfId="241"/>
    <cellStyle name="常规 3 2" xfId="300"/>
    <cellStyle name="常规 3 2 2" xfId="509"/>
    <cellStyle name="常规 6" xfId="341"/>
    <cellStyle name="常规 6 2" xfId="417"/>
    <cellStyle name="常规 6 3" xfId="443"/>
    <cellStyle name="常规 7" xfId="609"/>
    <cellStyle name="常规_LG968" xfId="504"/>
  </cellStyles>
  <dxfs count="0"/>
  <tableStyles count="0" defaultTableStyle="TableStyleMedium2" defaultPivotStyle="PivotStyleLight16"/>
  <colors>
    <mruColors>
      <color rgb="FF0F0F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Relationship Id="rId9" Type="http://schemas.microsoft.com/office/2007/relationships/hdphoto" Target="../media/hdphoto3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888496</xdr:colOff>
      <xdr:row>0</xdr:row>
      <xdr:rowOff>13607</xdr:rowOff>
    </xdr:from>
    <xdr:to>
      <xdr:col>9</xdr:col>
      <xdr:colOff>824984</xdr:colOff>
      <xdr:row>2</xdr:row>
      <xdr:rowOff>260841</xdr:rowOff>
    </xdr:to>
    <xdr:pic>
      <xdr:nvPicPr>
        <xdr:cNvPr id="4" name="Picture 3" descr="Member of UMG with Tagline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54960" y="13607"/>
          <a:ext cx="957024" cy="114530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0</xdr:row>
      <xdr:rowOff>273424</xdr:rowOff>
    </xdr:from>
    <xdr:to>
      <xdr:col>1</xdr:col>
      <xdr:colOff>675156</xdr:colOff>
      <xdr:row>2</xdr:row>
      <xdr:rowOff>177053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461" t="34770" r="40948" b="42701"/>
        <a:stretch/>
      </xdr:blipFill>
      <xdr:spPr>
        <a:xfrm>
          <a:off x="114301" y="273424"/>
          <a:ext cx="1210796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175502</xdr:colOff>
      <xdr:row>28</xdr:row>
      <xdr:rowOff>56097</xdr:rowOff>
    </xdr:from>
    <xdr:to>
      <xdr:col>7</xdr:col>
      <xdr:colOff>325325</xdr:colOff>
      <xdr:row>31</xdr:row>
      <xdr:rowOff>50992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54" t="17857" b="22620"/>
        <a:stretch/>
      </xdr:blipFill>
      <xdr:spPr>
        <a:xfrm rot="16200000">
          <a:off x="8119495" y="6612516"/>
          <a:ext cx="600013" cy="1360058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381002</xdr:colOff>
      <xdr:row>28</xdr:row>
      <xdr:rowOff>184163</xdr:rowOff>
    </xdr:from>
    <xdr:to>
      <xdr:col>10</xdr:col>
      <xdr:colOff>1519332</xdr:colOff>
      <xdr:row>31</xdr:row>
      <xdr:rowOff>49132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encilSketch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111505" y="6786483"/>
          <a:ext cx="470087" cy="1138330"/>
        </a:xfrm>
        <a:prstGeom prst="rect">
          <a:avLst/>
        </a:prstGeom>
      </xdr:spPr>
    </xdr:pic>
    <xdr:clientData/>
  </xdr:twoCellAnchor>
  <xdr:twoCellAnchor editAs="oneCell">
    <xdr:from>
      <xdr:col>3</xdr:col>
      <xdr:colOff>1114946</xdr:colOff>
      <xdr:row>28</xdr:row>
      <xdr:rowOff>84811</xdr:rowOff>
    </xdr:from>
    <xdr:to>
      <xdr:col>4</xdr:col>
      <xdr:colOff>961718</xdr:colOff>
      <xdr:row>31</xdr:row>
      <xdr:rowOff>176813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7564" y="7021252"/>
          <a:ext cx="1012183" cy="697120"/>
        </a:xfrm>
        <a:prstGeom prst="rect">
          <a:avLst/>
        </a:prstGeom>
      </xdr:spPr>
    </xdr:pic>
    <xdr:clientData/>
  </xdr:twoCellAnchor>
  <xdr:twoCellAnchor editAs="oneCell">
    <xdr:from>
      <xdr:col>1</xdr:col>
      <xdr:colOff>347383</xdr:colOff>
      <xdr:row>28</xdr:row>
      <xdr:rowOff>33617</xdr:rowOff>
    </xdr:from>
    <xdr:to>
      <xdr:col>1</xdr:col>
      <xdr:colOff>1030941</xdr:colOff>
      <xdr:row>31</xdr:row>
      <xdr:rowOff>123091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8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51799" b="66875" l="40127" r="61110"/>
                  </a14:imgEffect>
                </a14:imgLayer>
              </a14:imgProps>
            </a:ext>
          </a:extLst>
        </a:blip>
        <a:srcRect l="37504" t="49914" r="36267" b="31241"/>
        <a:stretch/>
      </xdr:blipFill>
      <xdr:spPr>
        <a:xfrm>
          <a:off x="997324" y="6970058"/>
          <a:ext cx="683558" cy="694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m.p@deut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topLeftCell="A15" zoomScale="85" zoomScaleNormal="85" workbookViewId="0">
      <selection activeCell="K24" sqref="K24"/>
    </sheetView>
  </sheetViews>
  <sheetFormatPr defaultRowHeight="15.75"/>
  <cols>
    <col min="1" max="1" width="8.5" style="57" customWidth="1"/>
    <col min="2" max="2" width="15.875" style="57" customWidth="1"/>
    <col min="3" max="3" width="21" style="52" customWidth="1"/>
    <col min="4" max="4" width="15.25" style="53" customWidth="1"/>
    <col min="5" max="5" width="16.625" style="57" customWidth="1"/>
    <col min="6" max="6" width="21.875" style="52" customWidth="1"/>
    <col min="7" max="7" width="15.875" style="57" customWidth="1"/>
    <col min="8" max="8" width="6.5" style="57" customWidth="1"/>
    <col min="9" max="9" width="13.375" style="57" customWidth="1"/>
    <col min="10" max="10" width="14.5" style="57" customWidth="1"/>
    <col min="11" max="11" width="35.5" style="57" customWidth="1"/>
    <col min="12" max="16384" width="9" style="57"/>
  </cols>
  <sheetData>
    <row r="1" spans="1:11" ht="35.25" customHeight="1">
      <c r="A1" s="102" t="s">
        <v>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35.2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2.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>
      <c r="A4" s="1" t="s">
        <v>11</v>
      </c>
      <c r="B4" s="1"/>
      <c r="C4" s="3"/>
      <c r="D4" s="67"/>
      <c r="E4" s="4"/>
      <c r="F4" s="6"/>
      <c r="G4" s="67"/>
      <c r="H4" s="94" t="s">
        <v>0</v>
      </c>
      <c r="I4" s="95"/>
      <c r="J4" s="96">
        <v>45197</v>
      </c>
      <c r="K4" s="97"/>
    </row>
    <row r="5" spans="1:11">
      <c r="A5" s="72" t="s">
        <v>67</v>
      </c>
      <c r="B5" s="72"/>
      <c r="C5" s="74"/>
      <c r="D5" s="67"/>
      <c r="E5" s="4"/>
      <c r="F5" s="6"/>
      <c r="G5" s="67"/>
      <c r="H5" s="94" t="s">
        <v>42</v>
      </c>
      <c r="I5" s="95"/>
      <c r="J5" s="98" t="s">
        <v>77</v>
      </c>
      <c r="K5" s="97"/>
    </row>
    <row r="6" spans="1:11" ht="15.75" customHeight="1">
      <c r="A6" s="73" t="s">
        <v>68</v>
      </c>
      <c r="B6" s="73"/>
      <c r="C6" s="3"/>
      <c r="D6" s="67"/>
      <c r="E6" s="4"/>
      <c r="F6" s="6"/>
      <c r="G6" s="67"/>
      <c r="H6" s="94" t="s">
        <v>1</v>
      </c>
      <c r="I6" s="95"/>
      <c r="J6" s="98" t="s">
        <v>71</v>
      </c>
      <c r="K6" s="97"/>
    </row>
    <row r="7" spans="1:11">
      <c r="A7" s="73" t="s">
        <v>69</v>
      </c>
      <c r="B7" s="73"/>
      <c r="C7" s="74"/>
      <c r="D7" s="67"/>
      <c r="E7" s="4"/>
      <c r="F7" s="6"/>
      <c r="G7" s="67"/>
      <c r="H7" s="94" t="s">
        <v>2</v>
      </c>
      <c r="I7" s="95"/>
      <c r="J7" s="99" t="s">
        <v>72</v>
      </c>
      <c r="K7" s="100"/>
    </row>
    <row r="8" spans="1:11">
      <c r="A8" s="73" t="s">
        <v>70</v>
      </c>
      <c r="B8" s="73"/>
      <c r="C8" s="3"/>
      <c r="D8" s="24"/>
      <c r="E8" s="6"/>
      <c r="F8" s="6"/>
      <c r="G8" s="24"/>
      <c r="H8" s="94" t="s">
        <v>3</v>
      </c>
      <c r="I8" s="95"/>
      <c r="J8" s="99" t="s">
        <v>73</v>
      </c>
      <c r="K8" s="100"/>
    </row>
    <row r="9" spans="1:11">
      <c r="A9" s="18"/>
      <c r="B9" s="7"/>
      <c r="C9" s="6"/>
      <c r="D9" s="24"/>
      <c r="E9" s="6"/>
      <c r="F9" s="6"/>
      <c r="G9" s="24"/>
      <c r="H9" s="27"/>
      <c r="I9" s="27"/>
      <c r="J9" s="75"/>
      <c r="K9" s="75"/>
    </row>
    <row r="10" spans="1:11" s="65" customFormat="1" ht="21" customHeight="1">
      <c r="A10" s="101" t="s">
        <v>4</v>
      </c>
      <c r="B10" s="101"/>
      <c r="C10" s="101"/>
      <c r="D10" s="101"/>
      <c r="E10" s="66"/>
      <c r="F10" s="63"/>
      <c r="G10" s="63"/>
      <c r="H10" s="63"/>
      <c r="I10" s="64" t="s">
        <v>5</v>
      </c>
      <c r="J10" s="64"/>
    </row>
    <row r="11" spans="1:11">
      <c r="A11" s="2" t="s">
        <v>54</v>
      </c>
      <c r="B11" s="2" t="s">
        <v>55</v>
      </c>
      <c r="C11" s="74"/>
      <c r="D11" s="57"/>
      <c r="F11" s="57"/>
      <c r="H11" s="76"/>
      <c r="I11" s="77" t="s">
        <v>44</v>
      </c>
      <c r="J11" s="78"/>
    </row>
    <row r="12" spans="1:11">
      <c r="A12" s="2" t="s">
        <v>56</v>
      </c>
      <c r="B12" s="2"/>
      <c r="C12" s="2"/>
      <c r="D12" s="57"/>
      <c r="F12" s="57"/>
      <c r="H12" s="76"/>
      <c r="I12" s="79" t="s">
        <v>45</v>
      </c>
      <c r="J12" s="73"/>
      <c r="K12" s="76"/>
    </row>
    <row r="13" spans="1:11">
      <c r="A13" s="2" t="s">
        <v>57</v>
      </c>
      <c r="B13" s="2"/>
      <c r="C13" s="2"/>
      <c r="D13" s="57"/>
      <c r="F13" s="57"/>
      <c r="H13" s="76"/>
      <c r="I13" s="79" t="s">
        <v>46</v>
      </c>
      <c r="J13" s="73"/>
      <c r="K13" s="76"/>
    </row>
    <row r="14" spans="1:11">
      <c r="A14" s="2" t="s">
        <v>58</v>
      </c>
      <c r="B14" s="2"/>
      <c r="C14" s="2"/>
      <c r="D14" s="57"/>
      <c r="F14" s="57"/>
      <c r="H14" s="76"/>
      <c r="I14" s="57" t="s">
        <v>47</v>
      </c>
      <c r="K14" s="76"/>
    </row>
    <row r="15" spans="1:11">
      <c r="A15" s="2" t="s">
        <v>59</v>
      </c>
      <c r="B15" s="2"/>
      <c r="C15" s="2"/>
      <c r="D15" s="57"/>
      <c r="F15" s="57"/>
      <c r="H15" s="76"/>
      <c r="I15" s="57" t="s">
        <v>48</v>
      </c>
      <c r="K15" s="76"/>
    </row>
    <row r="16" spans="1:11">
      <c r="A16" s="2" t="s">
        <v>60</v>
      </c>
      <c r="B16" s="2"/>
      <c r="C16" s="2"/>
      <c r="D16" s="57"/>
      <c r="F16" s="57"/>
      <c r="H16" s="76"/>
      <c r="I16" s="57" t="s">
        <v>49</v>
      </c>
      <c r="J16" s="80" t="s">
        <v>50</v>
      </c>
    </row>
    <row r="17" spans="1:11">
      <c r="A17" s="2" t="s">
        <v>61</v>
      </c>
      <c r="B17" s="2"/>
      <c r="C17" s="2"/>
      <c r="D17" s="81"/>
      <c r="E17" s="81"/>
      <c r="F17" s="57"/>
      <c r="H17" s="76"/>
      <c r="I17" s="57" t="s">
        <v>51</v>
      </c>
      <c r="J17" s="82" t="s">
        <v>52</v>
      </c>
    </row>
    <row r="18" spans="1:11">
      <c r="A18" s="83" t="s">
        <v>62</v>
      </c>
      <c r="B18" s="83"/>
      <c r="C18" s="84"/>
      <c r="D18" s="81"/>
      <c r="E18" s="81"/>
      <c r="F18" s="57"/>
      <c r="H18" s="76"/>
      <c r="I18" s="85"/>
      <c r="J18" s="78"/>
    </row>
    <row r="19" spans="1:11">
      <c r="A19" s="86"/>
      <c r="B19" s="86"/>
      <c r="C19" s="87"/>
      <c r="D19" s="67"/>
      <c r="E19" s="4"/>
      <c r="F19" s="6"/>
      <c r="G19" s="67"/>
      <c r="H19" s="22" t="s">
        <v>19</v>
      </c>
      <c r="I19" s="8" t="s">
        <v>18</v>
      </c>
      <c r="J19" s="8" t="s">
        <v>64</v>
      </c>
      <c r="K19" s="9"/>
    </row>
    <row r="20" spans="1:11">
      <c r="A20" s="39" t="s">
        <v>22</v>
      </c>
      <c r="B20" s="92" t="s">
        <v>18</v>
      </c>
      <c r="C20" s="92"/>
      <c r="D20" s="92"/>
      <c r="E20" s="92"/>
      <c r="F20" s="92"/>
      <c r="G20" s="93"/>
      <c r="H20" s="40" t="s">
        <v>21</v>
      </c>
      <c r="I20" s="92" t="s">
        <v>18</v>
      </c>
      <c r="J20" s="92"/>
      <c r="K20" s="93"/>
    </row>
    <row r="21" spans="1:11" ht="26.25" customHeight="1">
      <c r="A21" s="103" t="s">
        <v>63</v>
      </c>
      <c r="B21" s="103"/>
      <c r="C21" s="103"/>
      <c r="D21" s="103"/>
      <c r="E21" s="41"/>
      <c r="F21" s="42"/>
      <c r="G21" s="43"/>
      <c r="H21" s="104" t="s">
        <v>39</v>
      </c>
      <c r="I21" s="104"/>
      <c r="J21" s="104"/>
      <c r="K21" s="104"/>
    </row>
    <row r="22" spans="1:11" ht="31.5">
      <c r="A22" s="44" t="s">
        <v>6</v>
      </c>
      <c r="B22" s="45" t="s">
        <v>12</v>
      </c>
      <c r="C22" s="46" t="s">
        <v>9</v>
      </c>
      <c r="D22" s="47" t="s">
        <v>10</v>
      </c>
      <c r="E22" s="48" t="s">
        <v>16</v>
      </c>
      <c r="F22" s="48" t="s">
        <v>20</v>
      </c>
      <c r="G22" s="49" t="s">
        <v>7</v>
      </c>
      <c r="H22" s="38" t="s">
        <v>14</v>
      </c>
      <c r="I22" s="50" t="s">
        <v>13</v>
      </c>
      <c r="J22" s="51" t="s">
        <v>8</v>
      </c>
      <c r="K22" s="49" t="s">
        <v>15</v>
      </c>
    </row>
    <row r="23" spans="1:11" s="52" customFormat="1" ht="34.5" customHeight="1">
      <c r="A23" s="62">
        <v>1</v>
      </c>
      <c r="B23" s="56" t="s">
        <v>65</v>
      </c>
      <c r="C23" s="88" t="s">
        <v>74</v>
      </c>
      <c r="D23" s="89" t="s">
        <v>75</v>
      </c>
      <c r="E23" s="90" t="s">
        <v>76</v>
      </c>
      <c r="F23" s="70"/>
      <c r="G23" s="71">
        <v>1</v>
      </c>
      <c r="H23" s="71" t="s">
        <v>41</v>
      </c>
      <c r="I23" s="91">
        <v>343.32</v>
      </c>
      <c r="J23" s="69">
        <f>I23*G23</f>
        <v>343.32</v>
      </c>
      <c r="K23" s="58"/>
    </row>
    <row r="24" spans="1:11" ht="21" customHeight="1">
      <c r="A24" s="30"/>
      <c r="B24" s="5"/>
      <c r="E24" s="3"/>
      <c r="F24" s="34"/>
      <c r="G24" s="105" t="s">
        <v>8</v>
      </c>
      <c r="H24" s="105"/>
      <c r="I24" s="105"/>
      <c r="J24" s="54">
        <f>SUM(J23:J23)</f>
        <v>343.32</v>
      </c>
      <c r="K24" s="9"/>
    </row>
    <row r="25" spans="1:11">
      <c r="A25" s="31"/>
      <c r="B25" s="5"/>
      <c r="E25" s="3"/>
      <c r="F25" s="34"/>
      <c r="G25" s="12"/>
      <c r="H25" s="25"/>
      <c r="I25" s="25"/>
      <c r="J25" s="26"/>
      <c r="K25" s="9"/>
    </row>
    <row r="26" spans="1:11">
      <c r="A26" s="31"/>
      <c r="B26" s="5"/>
      <c r="E26" s="3"/>
      <c r="F26" s="34"/>
      <c r="G26" s="12"/>
      <c r="H26" s="25"/>
      <c r="I26" s="25"/>
      <c r="J26" s="26"/>
      <c r="K26" s="9"/>
    </row>
    <row r="27" spans="1:11">
      <c r="A27" s="32"/>
      <c r="B27" s="23" t="s">
        <v>24</v>
      </c>
      <c r="E27" s="55" t="s">
        <v>23</v>
      </c>
      <c r="F27" s="55"/>
      <c r="G27" s="110" t="s">
        <v>23</v>
      </c>
      <c r="H27" s="110"/>
      <c r="I27" s="27"/>
      <c r="J27" s="111" t="s">
        <v>23</v>
      </c>
      <c r="K27" s="111"/>
    </row>
    <row r="28" spans="1:11">
      <c r="A28" s="31"/>
      <c r="B28" s="13"/>
      <c r="E28" s="14"/>
      <c r="F28" s="35"/>
      <c r="G28" s="15"/>
      <c r="H28" s="28"/>
      <c r="I28" s="28"/>
      <c r="J28" s="29"/>
      <c r="K28" s="10"/>
    </row>
    <row r="29" spans="1:11">
      <c r="A29" s="31"/>
      <c r="B29" s="13"/>
      <c r="E29" s="14"/>
      <c r="F29" s="35"/>
      <c r="G29" s="15"/>
      <c r="H29" s="28"/>
      <c r="I29" s="28"/>
      <c r="J29" s="29"/>
      <c r="K29" s="10"/>
    </row>
    <row r="30" spans="1:11">
      <c r="A30" s="31"/>
      <c r="B30" s="13"/>
      <c r="E30" s="14"/>
      <c r="F30" s="35"/>
      <c r="G30" s="15"/>
      <c r="H30" s="28"/>
      <c r="I30" s="28"/>
      <c r="J30" s="29"/>
      <c r="K30" s="10"/>
    </row>
    <row r="31" spans="1:11">
      <c r="A31" s="33" t="s">
        <v>31</v>
      </c>
      <c r="B31" s="13"/>
      <c r="D31" s="20" t="s">
        <v>25</v>
      </c>
      <c r="E31" s="14"/>
      <c r="F31" s="36" t="s">
        <v>25</v>
      </c>
      <c r="G31" s="10"/>
      <c r="H31" s="28"/>
      <c r="I31" s="28"/>
      <c r="J31" s="19" t="s">
        <v>25</v>
      </c>
      <c r="K31" s="10"/>
    </row>
    <row r="32" spans="1:11">
      <c r="A32" s="20"/>
      <c r="B32" s="13"/>
      <c r="C32" s="35"/>
      <c r="D32" s="20"/>
      <c r="E32" s="14"/>
      <c r="F32" s="36"/>
      <c r="G32" s="10"/>
      <c r="H32" s="28"/>
      <c r="I32" s="28"/>
      <c r="J32" s="19"/>
      <c r="K32" s="10"/>
    </row>
    <row r="33" spans="1:11">
      <c r="A33" s="20" t="s">
        <v>32</v>
      </c>
      <c r="B33" s="59" t="s">
        <v>40</v>
      </c>
      <c r="C33" s="35"/>
      <c r="D33" s="20" t="s">
        <v>33</v>
      </c>
      <c r="E33" s="60" t="s">
        <v>36</v>
      </c>
      <c r="F33" s="36" t="s">
        <v>26</v>
      </c>
      <c r="G33" s="61" t="s">
        <v>35</v>
      </c>
      <c r="H33" s="28"/>
      <c r="I33" s="28"/>
      <c r="J33" s="19" t="s">
        <v>34</v>
      </c>
      <c r="K33" s="21" t="s">
        <v>37</v>
      </c>
    </row>
    <row r="34" spans="1:11">
      <c r="A34" s="16"/>
      <c r="B34" s="13"/>
      <c r="C34" s="35"/>
      <c r="D34" s="13"/>
      <c r="E34" s="14"/>
      <c r="F34" s="35"/>
      <c r="G34" s="13"/>
      <c r="H34" s="28"/>
      <c r="I34" s="28"/>
      <c r="J34" s="17"/>
      <c r="K34" s="10"/>
    </row>
    <row r="35" spans="1:11">
      <c r="A35" s="108" t="s">
        <v>66</v>
      </c>
      <c r="B35" s="108"/>
      <c r="C35" s="108"/>
      <c r="D35" s="109" t="s">
        <v>27</v>
      </c>
      <c r="E35" s="109"/>
      <c r="F35" s="37"/>
      <c r="G35" s="110" t="s">
        <v>28</v>
      </c>
      <c r="H35" s="110"/>
      <c r="K35" s="68" t="s">
        <v>53</v>
      </c>
    </row>
    <row r="36" spans="1:11">
      <c r="A36" s="4"/>
      <c r="B36" s="4"/>
      <c r="C36" s="6"/>
      <c r="D36" s="67"/>
      <c r="E36" s="4"/>
      <c r="F36" s="6"/>
      <c r="G36" s="67"/>
      <c r="H36" s="2"/>
    </row>
    <row r="37" spans="1:11">
      <c r="A37" s="4"/>
      <c r="B37" s="4"/>
      <c r="C37" s="6"/>
      <c r="D37" s="67"/>
      <c r="E37" s="4"/>
      <c r="F37" s="6"/>
      <c r="G37" s="67"/>
      <c r="H37" s="2"/>
      <c r="I37" s="25"/>
      <c r="J37" s="111" t="s">
        <v>29</v>
      </c>
      <c r="K37" s="111"/>
    </row>
    <row r="38" spans="1:11">
      <c r="A38" s="4"/>
      <c r="B38" s="4"/>
      <c r="C38" s="6"/>
      <c r="D38" s="67"/>
      <c r="E38" s="4"/>
      <c r="F38" s="6"/>
      <c r="G38" s="67"/>
      <c r="H38" s="2"/>
      <c r="I38" s="111" t="s">
        <v>30</v>
      </c>
      <c r="J38" s="111"/>
      <c r="K38" s="111"/>
    </row>
    <row r="39" spans="1:11">
      <c r="A39" s="4"/>
      <c r="B39" s="106" t="s">
        <v>38</v>
      </c>
      <c r="C39" s="106"/>
      <c r="D39" s="106"/>
      <c r="E39" s="106"/>
      <c r="F39" s="106"/>
      <c r="G39" s="106"/>
      <c r="H39" s="106"/>
      <c r="I39" s="106"/>
      <c r="J39" s="106"/>
      <c r="K39" s="9"/>
    </row>
    <row r="40" spans="1:11">
      <c r="A40" s="4"/>
      <c r="B40" s="106" t="s">
        <v>43</v>
      </c>
      <c r="C40" s="106"/>
      <c r="D40" s="106"/>
      <c r="E40" s="106"/>
      <c r="F40" s="106"/>
      <c r="G40" s="106"/>
      <c r="H40" s="106"/>
      <c r="I40" s="106"/>
      <c r="J40" s="106"/>
      <c r="K40" s="9"/>
    </row>
    <row r="41" spans="1:11">
      <c r="A41" s="5"/>
      <c r="B41" s="5"/>
      <c r="C41" s="34"/>
      <c r="D41" s="67"/>
      <c r="E41" s="4"/>
      <c r="F41" s="6"/>
      <c r="G41" s="67"/>
      <c r="H41" s="2"/>
      <c r="I41" s="21"/>
      <c r="J41" s="2"/>
      <c r="K41" s="9"/>
    </row>
    <row r="42" spans="1:11">
      <c r="A42" s="5"/>
      <c r="B42" s="5"/>
      <c r="C42" s="34"/>
      <c r="D42" s="67"/>
      <c r="E42" s="4"/>
      <c r="F42" s="6"/>
      <c r="G42" s="67"/>
      <c r="H42" s="2"/>
      <c r="I42" s="11"/>
      <c r="J42" s="107"/>
      <c r="K42" s="107"/>
    </row>
    <row r="43" spans="1:11">
      <c r="A43" s="5"/>
      <c r="B43" s="5"/>
      <c r="C43" s="34"/>
      <c r="D43" s="67"/>
      <c r="E43" s="4"/>
      <c r="F43" s="6"/>
      <c r="G43" s="67"/>
      <c r="H43" s="2"/>
      <c r="I43" s="21"/>
      <c r="J43" s="2"/>
      <c r="K43" s="9"/>
    </row>
    <row r="44" spans="1:11">
      <c r="A44" s="5"/>
      <c r="B44" s="5"/>
      <c r="C44" s="34"/>
      <c r="D44" s="67"/>
      <c r="E44" s="4"/>
      <c r="F44" s="6"/>
      <c r="G44" s="67"/>
      <c r="H44" s="2"/>
      <c r="I44" s="21"/>
      <c r="J44" s="2"/>
      <c r="K44" s="9"/>
    </row>
    <row r="45" spans="1:11">
      <c r="A45" s="5"/>
      <c r="B45" s="5"/>
      <c r="C45" s="34"/>
      <c r="D45" s="67"/>
      <c r="E45" s="4"/>
      <c r="F45" s="6"/>
      <c r="G45" s="67"/>
      <c r="H45" s="2"/>
      <c r="I45" s="21"/>
      <c r="J45" s="2"/>
      <c r="K45" s="9"/>
    </row>
  </sheetData>
  <mergeCells count="27">
    <mergeCell ref="A21:D21"/>
    <mergeCell ref="H21:K21"/>
    <mergeCell ref="G24:I24"/>
    <mergeCell ref="B40:J40"/>
    <mergeCell ref="J42:K42"/>
    <mergeCell ref="A35:C35"/>
    <mergeCell ref="D35:E35"/>
    <mergeCell ref="G35:H35"/>
    <mergeCell ref="J37:K37"/>
    <mergeCell ref="I38:K38"/>
    <mergeCell ref="B39:J39"/>
    <mergeCell ref="G27:H27"/>
    <mergeCell ref="J27:K27"/>
    <mergeCell ref="A1:K3"/>
    <mergeCell ref="H4:I4"/>
    <mergeCell ref="H5:I5"/>
    <mergeCell ref="H6:I6"/>
    <mergeCell ref="J6:K6"/>
    <mergeCell ref="B20:G20"/>
    <mergeCell ref="I20:K20"/>
    <mergeCell ref="H7:I7"/>
    <mergeCell ref="J4:K4"/>
    <mergeCell ref="J5:K5"/>
    <mergeCell ref="J7:K7"/>
    <mergeCell ref="A10:D10"/>
    <mergeCell ref="H8:I8"/>
    <mergeCell ref="J8:K8"/>
  </mergeCells>
  <hyperlinks>
    <hyperlink ref="A18" r:id="rId1" display="mailto:lim.p@deutz.com"/>
  </hyperlinks>
  <pageMargins left="0.25" right="0.25" top="0.75" bottom="0.75" header="0.3" footer="0.3"/>
  <pageSetup paperSize="9" scale="53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Kyu Kyu Aung</cp:lastModifiedBy>
  <cp:lastPrinted>2023-09-28T08:17:07Z</cp:lastPrinted>
  <dcterms:created xsi:type="dcterms:W3CDTF">2015-08-14T08:00:57Z</dcterms:created>
  <dcterms:modified xsi:type="dcterms:W3CDTF">2023-09-28T08:28:29Z</dcterms:modified>
</cp:coreProperties>
</file>