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W64" i="1" l="1"/>
  <c r="V64" i="1"/>
  <c r="U64" i="1"/>
  <c r="T64" i="1"/>
  <c r="S64" i="1"/>
  <c r="R64" i="1"/>
  <c r="Q64" i="1"/>
  <c r="W61" i="1"/>
  <c r="V61" i="1"/>
  <c r="AC21" i="1" s="1"/>
  <c r="AD21" i="1" s="1"/>
  <c r="U61" i="1"/>
  <c r="T61" i="1"/>
  <c r="S61" i="1"/>
  <c r="R61" i="1"/>
  <c r="Q61" i="1"/>
  <c r="W58" i="1"/>
  <c r="V58" i="1"/>
  <c r="U58" i="1"/>
  <c r="T58" i="1"/>
  <c r="S58" i="1"/>
  <c r="R58" i="1"/>
  <c r="Q58" i="1"/>
  <c r="W55" i="1"/>
  <c r="AA19" i="1" s="1"/>
  <c r="V55" i="1"/>
  <c r="U55" i="1"/>
  <c r="T55" i="1"/>
  <c r="AB19" i="1" s="1"/>
  <c r="S55" i="1"/>
  <c r="AE19" i="1" s="1"/>
  <c r="AF19" i="1" s="1"/>
  <c r="R55" i="1"/>
  <c r="Q55" i="1"/>
  <c r="Z53" i="1"/>
  <c r="AA53" i="1" s="1"/>
  <c r="W52" i="1"/>
  <c r="V52" i="1"/>
  <c r="U52" i="1"/>
  <c r="T52" i="1"/>
  <c r="S52" i="1"/>
  <c r="R52" i="1"/>
  <c r="Q52" i="1"/>
  <c r="W49" i="1"/>
  <c r="AA17" i="1" s="1"/>
  <c r="V49" i="1"/>
  <c r="U49" i="1"/>
  <c r="T49" i="1"/>
  <c r="AB17" i="1" s="1"/>
  <c r="S49" i="1"/>
  <c r="AE17" i="1" s="1"/>
  <c r="R49" i="1"/>
  <c r="Q49" i="1"/>
  <c r="W46" i="1"/>
  <c r="V46" i="1"/>
  <c r="AC16" i="1" s="1"/>
  <c r="U46" i="1"/>
  <c r="T46" i="1"/>
  <c r="S46" i="1"/>
  <c r="R46" i="1"/>
  <c r="Q46" i="1"/>
  <c r="W43" i="1"/>
  <c r="V43" i="1"/>
  <c r="AC15" i="1" s="1"/>
  <c r="U43" i="1"/>
  <c r="T43" i="1"/>
  <c r="S43" i="1"/>
  <c r="R43" i="1"/>
  <c r="Q43" i="1"/>
  <c r="W40" i="1"/>
  <c r="V40" i="1"/>
  <c r="U40" i="1"/>
  <c r="T40" i="1"/>
  <c r="AB14" i="1" s="1"/>
  <c r="AD14" i="1" s="1"/>
  <c r="S40" i="1"/>
  <c r="R40" i="1"/>
  <c r="Q40" i="1"/>
  <c r="W37" i="1"/>
  <c r="V37" i="1"/>
  <c r="U37" i="1"/>
  <c r="T37" i="1"/>
  <c r="S37" i="1"/>
  <c r="R37" i="1"/>
  <c r="Q37" i="1"/>
  <c r="W34" i="1"/>
  <c r="AA12" i="1" s="1"/>
  <c r="AD12" i="1" s="1"/>
  <c r="V34" i="1"/>
  <c r="U34" i="1"/>
  <c r="T34" i="1"/>
  <c r="S34" i="1"/>
  <c r="AE12" i="1" s="1"/>
  <c r="AF12" i="1" s="1"/>
  <c r="R34" i="1"/>
  <c r="Q34" i="1"/>
  <c r="W31" i="1"/>
  <c r="V31" i="1"/>
  <c r="AC11" i="1" s="1"/>
  <c r="U31" i="1"/>
  <c r="T31" i="1"/>
  <c r="S31" i="1"/>
  <c r="R31" i="1"/>
  <c r="Q31" i="1"/>
  <c r="W25" i="1"/>
  <c r="V25" i="1"/>
  <c r="AC9" i="1" s="1"/>
  <c r="AD9" i="1" s="1"/>
  <c r="U25" i="1"/>
  <c r="T25" i="1"/>
  <c r="S25" i="1"/>
  <c r="R25" i="1"/>
  <c r="Q25" i="1"/>
  <c r="W22" i="1"/>
  <c r="AA8" i="1" s="1"/>
  <c r="AD8" i="1" s="1"/>
  <c r="V22" i="1"/>
  <c r="AC8" i="1" s="1"/>
  <c r="U22" i="1"/>
  <c r="Z25" i="1" s="1"/>
  <c r="T22" i="1"/>
  <c r="S22" i="1"/>
  <c r="AE8" i="1" s="1"/>
  <c r="AF8" i="1" s="1"/>
  <c r="R22" i="1"/>
  <c r="Q22" i="1"/>
  <c r="AE21" i="1"/>
  <c r="AF21" i="1" s="1"/>
  <c r="AB21" i="1"/>
  <c r="AA21" i="1"/>
  <c r="AE20" i="1"/>
  <c r="AC20" i="1"/>
  <c r="AB20" i="1"/>
  <c r="AF20" i="1" s="1"/>
  <c r="AA20" i="1"/>
  <c r="AD20" i="1" s="1"/>
  <c r="AC19" i="1"/>
  <c r="AE18" i="1"/>
  <c r="AC18" i="1"/>
  <c r="AB18" i="1"/>
  <c r="AF18" i="1" s="1"/>
  <c r="AA18" i="1"/>
  <c r="AD18" i="1" s="1"/>
  <c r="W18" i="1"/>
  <c r="V18" i="1"/>
  <c r="U18" i="1"/>
  <c r="T18" i="1"/>
  <c r="S18" i="1"/>
  <c r="R18" i="1"/>
  <c r="Q18" i="1"/>
  <c r="AC17" i="1"/>
  <c r="AE16" i="1"/>
  <c r="AF16" i="1" s="1"/>
  <c r="AB16" i="1"/>
  <c r="AA16" i="1"/>
  <c r="V16" i="1"/>
  <c r="U16" i="1"/>
  <c r="AE15" i="1"/>
  <c r="AB15" i="1"/>
  <c r="AA15" i="1"/>
  <c r="V15" i="1"/>
  <c r="AE14" i="1"/>
  <c r="AF14" i="1" s="1"/>
  <c r="AC14" i="1"/>
  <c r="AA14" i="1"/>
  <c r="W14" i="1"/>
  <c r="V14" i="1"/>
  <c r="U14" i="1"/>
  <c r="T14" i="1"/>
  <c r="S14" i="1"/>
  <c r="R14" i="1"/>
  <c r="Q14" i="1"/>
  <c r="AE13" i="1"/>
  <c r="AF13" i="1" s="1"/>
  <c r="AC13" i="1"/>
  <c r="AB13" i="1"/>
  <c r="AA13" i="1"/>
  <c r="AD13" i="1" s="1"/>
  <c r="AC12" i="1"/>
  <c r="AB12" i="1"/>
  <c r="AE11" i="1"/>
  <c r="AB11" i="1"/>
  <c r="AA11" i="1"/>
  <c r="W11" i="1"/>
  <c r="V11" i="1"/>
  <c r="U11" i="1"/>
  <c r="T11" i="1"/>
  <c r="AB5" i="1" s="1"/>
  <c r="S11" i="1"/>
  <c r="R11" i="1"/>
  <c r="Q11" i="1"/>
  <c r="AE10" i="1"/>
  <c r="AC10" i="1"/>
  <c r="AB10" i="1"/>
  <c r="AF10" i="1" s="1"/>
  <c r="AA10" i="1"/>
  <c r="AD10" i="1" s="1"/>
  <c r="AE9" i="1"/>
  <c r="AF9" i="1" s="1"/>
  <c r="AB9" i="1"/>
  <c r="AA9" i="1"/>
  <c r="AB8" i="1"/>
  <c r="W8" i="1"/>
  <c r="V8" i="1"/>
  <c r="AC4" i="1" s="1"/>
  <c r="AD4" i="1" s="1"/>
  <c r="U8" i="1"/>
  <c r="T8" i="1"/>
  <c r="S8" i="1"/>
  <c r="R8" i="1"/>
  <c r="Q8" i="1"/>
  <c r="AE7" i="1"/>
  <c r="AC7" i="1"/>
  <c r="AF7" i="1" s="1"/>
  <c r="AB7" i="1"/>
  <c r="AA7" i="1"/>
  <c r="AE6" i="1"/>
  <c r="AF6" i="1" s="1"/>
  <c r="AC6" i="1"/>
  <c r="AB6" i="1"/>
  <c r="AA6" i="1"/>
  <c r="AD6" i="1" s="1"/>
  <c r="AE5" i="1"/>
  <c r="AC5" i="1"/>
  <c r="AD5" i="1" s="1"/>
  <c r="AA5" i="1"/>
  <c r="W5" i="1"/>
  <c r="AA3" i="1" s="1"/>
  <c r="V5" i="1"/>
  <c r="AC3" i="1" s="1"/>
  <c r="U5" i="1"/>
  <c r="T5" i="1"/>
  <c r="S5" i="1"/>
  <c r="AE3" i="1" s="1"/>
  <c r="R5" i="1"/>
  <c r="Q5" i="1"/>
  <c r="AE4" i="1"/>
  <c r="AB4" i="1"/>
  <c r="AA4" i="1"/>
  <c r="AB3" i="1"/>
  <c r="AF4" i="1" l="1"/>
  <c r="AB22" i="1"/>
  <c r="AD11" i="1"/>
  <c r="AD15" i="1"/>
  <c r="AC22" i="1"/>
  <c r="AF5" i="1"/>
  <c r="AD16" i="1"/>
  <c r="AD19" i="1"/>
  <c r="AE22" i="1"/>
  <c r="AF3" i="1"/>
  <c r="AA22" i="1"/>
  <c r="AD3" i="1"/>
  <c r="AF11" i="1"/>
  <c r="AF15" i="1"/>
  <c r="AF17" i="1"/>
  <c r="AD17" i="1"/>
  <c r="AD7" i="1"/>
  <c r="AD22" i="1" l="1"/>
  <c r="AF22" i="1"/>
</calcChain>
</file>

<file path=xl/sharedStrings.xml><?xml version="1.0" encoding="utf-8"?>
<sst xmlns="http://schemas.openxmlformats.org/spreadsheetml/2006/main" count="131" uniqueCount="60">
  <si>
    <t>Detuz Payment EUR</t>
  </si>
  <si>
    <t>DEUTZ</t>
  </si>
  <si>
    <t>PO Date</t>
  </si>
  <si>
    <t>Currancy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</si>
  <si>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</si>
  <si>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</si>
  <si>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</si>
  <si>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</si>
  <si>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</si>
  <si>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</si>
  <si>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</si>
  <si>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</si>
  <si>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</si>
  <si>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</si>
  <si>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 xml:space="preserve">Performa Invoice </t>
  </si>
  <si>
    <t>Commercial Invoice</t>
  </si>
  <si>
    <t>SAP GRPO DATE</t>
  </si>
  <si>
    <t>SAP GRPO No</t>
  </si>
  <si>
    <t>PO Qty</t>
  </si>
  <si>
    <t>GRPO Qty</t>
  </si>
  <si>
    <t>PO Amount</t>
  </si>
  <si>
    <t>Air/ Parking charges</t>
  </si>
  <si>
    <t>Invoice Amount</t>
  </si>
  <si>
    <t>Payment Amount</t>
  </si>
  <si>
    <t>GRPO Amount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</si>
  <si>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</si>
  <si>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</si>
  <si>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</si>
  <si>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</si>
  <si>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</si>
  <si>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</si>
  <si>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</si>
  <si>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</si>
  <si>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FPO-SCW-2021-09-015</t>
  </si>
  <si>
    <t>Deutz</t>
  </si>
  <si>
    <t>OCBC WS USD</t>
  </si>
  <si>
    <t>Payment and Payable Balance</t>
  </si>
  <si>
    <t>DEBIT NOTE</t>
  </si>
  <si>
    <t>FPO-SCW-2021-10-001 WARRANTY</t>
  </si>
  <si>
    <t>WARRANTY(TURBO CHARGER)</t>
  </si>
  <si>
    <t>CN20003639</t>
  </si>
  <si>
    <t>FPO-SCW-2021-011-002</t>
  </si>
  <si>
    <t>FPO-CSW-2022-01-003</t>
  </si>
  <si>
    <t>Euro</t>
  </si>
  <si>
    <t>FPO-CSW-2022-03-004</t>
  </si>
  <si>
    <t>TOTAL</t>
  </si>
  <si>
    <t>SERDIA LICENCE Y2022</t>
  </si>
  <si>
    <t>FPO-CSW-2022-04-005</t>
  </si>
  <si>
    <t>FPO-CSW-2022-04-006</t>
  </si>
  <si>
    <t>FPO-REM-2022-05-007</t>
  </si>
  <si>
    <t>FPO-REM-2022-08-004</t>
  </si>
  <si>
    <t>SOFTWARE CHARGES</t>
  </si>
  <si>
    <t>FPO-REM-2022-11-005</t>
  </si>
  <si>
    <t>FPO-REM-2022-11-006</t>
  </si>
  <si>
    <t>FPO-REM-2023-02-007</t>
  </si>
  <si>
    <t>SERDIA LICENCE Y2023</t>
  </si>
  <si>
    <t>FPO-REM-2023-07-001</t>
  </si>
  <si>
    <t>HK</t>
  </si>
  <si>
    <t>FPO-REM-2023-08-002</t>
  </si>
  <si>
    <t>FPO-REM-2023-09-003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</si>
</sst>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_([$€-2]\ * #,##0.00_);_([$€-2]\ * \(#,##0.00\);_([$€-2]\ 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002060"/>
      <name val="Times New Roman"/>
      <family val="1"/>
    </font>
    <font>
      <b/>
      <sz val="11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sz val="12"/>
      <color rgb="FFFF0000"/>
      <name val="Times New Roman"/>
      <family val="1"/>
    </font>
    <font>
      <sz val="11"/>
      <color rgb="FF002060"/>
      <name val="Times New Roman"/>
      <family val="1"/>
    </font>
    <font>
      <sz val="10"/>
      <color rgb="FF002060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1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5" fontId="7" fillId="0" borderId="5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right"/>
    </xf>
    <xf numFmtId="164" fontId="10" fillId="0" borderId="1" xfId="1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43" fontId="11" fillId="3" borderId="1" xfId="1" applyNumberFormat="1" applyFont="1" applyFill="1" applyBorder="1" applyAlignment="1">
      <alignment horizontal="center"/>
    </xf>
    <xf numFmtId="43" fontId="12" fillId="3" borderId="1" xfId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64" fontId="2" fillId="4" borderId="6" xfId="1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5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65" fontId="0" fillId="0" borderId="5" xfId="0" applyNumberFormat="1" applyFont="1" applyFill="1" applyBorder="1" applyAlignment="1">
      <alignment horizontal="center" vertical="center"/>
    </xf>
    <xf numFmtId="15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165" fontId="8" fillId="5" borderId="1" xfId="0" applyNumberFormat="1" applyFont="1" applyFill="1" applyBorder="1" applyAlignment="1">
      <alignment horizontal="center"/>
    </xf>
    <xf numFmtId="15" fontId="7" fillId="5" borderId="5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165" fontId="9" fillId="5" borderId="5" xfId="0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164" fontId="15" fillId="4" borderId="6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15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/>
    </xf>
    <xf numFmtId="165" fontId="8" fillId="6" borderId="1" xfId="0" applyNumberFormat="1" applyFont="1" applyFill="1" applyBorder="1" applyAlignment="1">
      <alignment horizontal="center"/>
    </xf>
    <xf numFmtId="15" fontId="7" fillId="6" borderId="5" xfId="0" applyNumberFormat="1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165" fontId="9" fillId="6" borderId="5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/>
    </xf>
    <xf numFmtId="164" fontId="7" fillId="6" borderId="1" xfId="1" applyNumberFormat="1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2" fillId="4" borderId="6" xfId="1" applyNumberFormat="1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/>
    </xf>
    <xf numFmtId="43" fontId="17" fillId="3" borderId="1" xfId="0" applyNumberFormat="1" applyFont="1" applyFill="1" applyBorder="1" applyAlignment="1"/>
    <xf numFmtId="164" fontId="7" fillId="0" borderId="0" xfId="0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0" fontId="16" fillId="4" borderId="5" xfId="0" applyFont="1" applyFill="1" applyBorder="1" applyAlignment="1">
      <alignment horizontal="center"/>
    </xf>
    <xf numFmtId="43" fontId="3" fillId="0" borderId="0" xfId="0" applyNumberFormat="1" applyFont="1" applyBorder="1" applyAlignment="1">
      <alignment horizontal="center"/>
    </xf>
    <xf numFmtId="165" fontId="15" fillId="0" borderId="5" xfId="2" applyNumberFormat="1" applyFont="1" applyFill="1" applyBorder="1" applyAlignment="1">
      <alignment horizontal="center"/>
    </xf>
    <xf numFmtId="0" fontId="15" fillId="0" borderId="5" xfId="2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4" borderId="5" xfId="2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164" fontId="2" fillId="4" borderId="5" xfId="1" applyNumberFormat="1" applyFont="1" applyFill="1" applyBorder="1" applyAlignment="1">
      <alignment horizontal="center" vertical="center"/>
    </xf>
    <xf numFmtId="164" fontId="2" fillId="4" borderId="5" xfId="1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165" fontId="15" fillId="4" borderId="5" xfId="0" applyNumberFormat="1" applyFont="1" applyFill="1" applyBorder="1" applyAlignment="1">
      <alignment horizontal="center"/>
    </xf>
    <xf numFmtId="164" fontId="15" fillId="4" borderId="6" xfId="1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2" fillId="4" borderId="6" xfId="1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4" fontId="3" fillId="0" borderId="0" xfId="1" applyNumberFormat="1" applyFont="1" applyAlignment="1">
      <alignment horizontal="center"/>
    </xf>
    <xf numFmtId="0" fontId="15" fillId="4" borderId="6" xfId="2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65"/>
  <sheetViews>
    <sheetView tabSelected="1" topLeftCell="P52" workbookViewId="0">
      <selection activeCell="C59" sqref="C59"/>
    </sheetView>
  </sheetViews>
  <sheetFormatPr defaultColWidth="9.140625" defaultRowHeight="15.75" outlineLevelCol="1" x14ac:dyDescent="0.25"/>
  <cols>
    <col min="1" max="1" width="19.5703125" style="20" customWidth="1"/>
    <col min="2" max="2" width="15.85546875" style="7" customWidth="1"/>
    <col min="3" max="3" width="35.28515625" style="7" customWidth="1"/>
    <col min="4" max="4" width="15.140625" style="7" customWidth="1"/>
    <col min="5" max="5" width="32.42578125" style="7" customWidth="1"/>
    <col min="6" max="6" width="19.5703125" style="7" customWidth="1"/>
    <col min="7" max="7" width="25.28515625" style="7" customWidth="1"/>
    <col min="8" max="8" width="28.7109375" style="7" customWidth="1" outlineLevel="1"/>
    <col min="9" max="9" width="14" style="7" customWidth="1" outlineLevel="1"/>
    <col min="10" max="10" width="17" style="7" customWidth="1" outlineLevel="1"/>
    <col min="11" max="11" width="29" style="8" customWidth="1" outlineLevel="1"/>
    <col min="12" max="12" width="17.42578125" style="7" customWidth="1" outlineLevel="1"/>
    <col min="13" max="14" width="19.7109375" style="7" customWidth="1" outlineLevel="1"/>
    <col min="15" max="15" width="20.7109375" style="7" customWidth="1"/>
    <col min="16" max="16" width="15.7109375" style="7" customWidth="1"/>
    <col min="17" max="17" width="9.5703125" style="7" customWidth="1"/>
    <col min="18" max="18" width="11.42578125" style="7" customWidth="1"/>
    <col min="19" max="19" width="16.140625" style="113" customWidth="1"/>
    <col min="20" max="20" width="13.28515625" style="113" customWidth="1"/>
    <col min="21" max="21" width="15.5703125" style="113" customWidth="1"/>
    <col min="22" max="22" width="17.5703125" style="113" customWidth="1"/>
    <col min="23" max="23" width="16" style="113" customWidth="1"/>
    <col min="24" max="24" width="9.28515625" style="7" customWidth="1"/>
    <col min="25" max="25" width="1" style="39" customWidth="1"/>
    <col min="26" max="26" width="16.42578125" style="7" customWidth="1"/>
    <col min="27" max="27" width="14.85546875" style="7" customWidth="1"/>
    <col min="28" max="30" width="12" style="7" customWidth="1"/>
    <col min="31" max="31" width="10.5703125" style="7" customWidth="1"/>
    <col min="32" max="32" width="13.28515625" style="7" customWidth="1"/>
    <col min="33" max="96" width="9.140625" style="8"/>
    <col min="97" max="16384" width="9.140625" style="7"/>
  </cols>
  <sheetData>
    <row r="1" spans="1:96" ht="18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5"/>
      <c r="Y1" s="6"/>
      <c r="Z1" s="115" t="s">
        <v>1</v>
      </c>
      <c r="AA1" s="115"/>
      <c r="AB1" s="115"/>
      <c r="AC1" s="115"/>
      <c r="AD1" s="115"/>
    </row>
    <row r="2" spans="1:96" s="20" customFormat="1" ht="31.5" x14ac:dyDescent="0.25">
      <c r="A2" s="9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10" t="s">
        <v>12</v>
      </c>
      <c r="L2" s="11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2" t="s">
        <v>20</v>
      </c>
      <c r="T2" s="12" t="s">
        <v>21</v>
      </c>
      <c r="U2" s="12" t="s">
        <v>22</v>
      </c>
      <c r="V2" s="12" t="s">
        <v>23</v>
      </c>
      <c r="W2" s="12" t="s">
        <v>24</v>
      </c>
      <c r="X2" s="13" t="s">
        <v>25</v>
      </c>
      <c r="Y2" s="14"/>
      <c r="Z2" s="15" t="s">
        <v>26</v>
      </c>
      <c r="AA2" s="16" t="s">
        <v>27</v>
      </c>
      <c r="AB2" s="17" t="s">
        <v>28</v>
      </c>
      <c r="AC2" s="16" t="s">
        <v>29</v>
      </c>
      <c r="AD2" s="16" t="s">
        <v>30</v>
      </c>
      <c r="AE2" s="18" t="s">
        <v>31</v>
      </c>
      <c r="AF2" s="18" t="s">
        <v>32</v>
      </c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</row>
    <row r="3" spans="1:96" s="36" customFormat="1" x14ac:dyDescent="0.25">
      <c r="A3" s="21">
        <v>44441</v>
      </c>
      <c r="B3" s="22"/>
      <c r="C3" s="22" t="s">
        <v>33</v>
      </c>
      <c r="D3" s="22" t="s">
        <v>34</v>
      </c>
      <c r="E3" s="22"/>
      <c r="F3" s="22"/>
      <c r="G3" s="23">
        <v>44685</v>
      </c>
      <c r="H3" s="22" t="s">
        <v>35</v>
      </c>
      <c r="I3" s="22"/>
      <c r="J3" s="22"/>
      <c r="K3" s="22"/>
      <c r="L3" s="24">
        <v>44600</v>
      </c>
      <c r="M3" s="22">
        <v>9001236211</v>
      </c>
      <c r="N3" s="25"/>
      <c r="O3" s="26">
        <v>44628</v>
      </c>
      <c r="P3" s="22"/>
      <c r="Q3" s="22">
        <v>18</v>
      </c>
      <c r="R3" s="22">
        <v>18</v>
      </c>
      <c r="S3" s="27">
        <v>1179.96</v>
      </c>
      <c r="T3" s="28">
        <v>23.6</v>
      </c>
      <c r="U3" s="29">
        <v>1179.96</v>
      </c>
      <c r="V3" s="30">
        <v>1203.56</v>
      </c>
      <c r="W3" s="30">
        <v>1179.96</v>
      </c>
      <c r="X3" s="31"/>
      <c r="Y3" s="32"/>
      <c r="Z3" s="33">
        <v>1</v>
      </c>
      <c r="AA3" s="34">
        <f t="shared" ref="AA3:AA21" si="0">SUMIF($X:$X,$Z3,W:W)</f>
        <v>1179.96</v>
      </c>
      <c r="AB3" s="34">
        <f t="shared" ref="AB3:AB20" si="1">SUMIF($X:$X,$Z3,T:T)</f>
        <v>23.6</v>
      </c>
      <c r="AC3" s="34">
        <f t="shared" ref="AC3:AC21" si="2">SUMIF($X:$X,$Z3,V:V)</f>
        <v>1203.56</v>
      </c>
      <c r="AD3" s="34">
        <f>AA3-(AC3-AB3)</f>
        <v>0</v>
      </c>
      <c r="AE3" s="35">
        <f>SUMIF($X:$X,$Z3,$S:$S)</f>
        <v>1179.96</v>
      </c>
      <c r="AF3" s="35">
        <f>AE3-AC3+AB3</f>
        <v>9.2370555648813024E-14</v>
      </c>
    </row>
    <row r="4" spans="1:96" s="8" customForma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4"/>
      <c r="M4" s="22"/>
      <c r="N4" s="25"/>
      <c r="O4" s="26"/>
      <c r="P4" s="22"/>
      <c r="Q4" s="22"/>
      <c r="R4" s="22"/>
      <c r="S4" s="27"/>
      <c r="T4" s="27"/>
      <c r="U4" s="27"/>
      <c r="V4" s="37"/>
      <c r="W4" s="37"/>
      <c r="X4" s="38"/>
      <c r="Y4" s="39"/>
      <c r="Z4" s="40">
        <v>2</v>
      </c>
      <c r="AA4" s="34">
        <f t="shared" si="0"/>
        <v>0</v>
      </c>
      <c r="AB4" s="34">
        <f t="shared" si="1"/>
        <v>0</v>
      </c>
      <c r="AC4" s="34">
        <f t="shared" si="2"/>
        <v>850</v>
      </c>
      <c r="AD4" s="34">
        <f>AA4-(AC4-AB4)</f>
        <v>-850</v>
      </c>
      <c r="AE4" s="35">
        <f t="shared" ref="AE4:AE21" si="3">SUMIF($X:$X,$Z4,$S:$S)</f>
        <v>850</v>
      </c>
      <c r="AF4" s="35">
        <f t="shared" ref="AF4:AF21" si="4">AE4-AC4+AB4</f>
        <v>0</v>
      </c>
    </row>
    <row r="5" spans="1:96" s="45" customFormat="1" ht="16.5" thickBot="1" x14ac:dyDescent="0.3">
      <c r="A5" s="114" t="s">
        <v>36</v>
      </c>
      <c r="B5" s="114"/>
      <c r="C5" s="114"/>
      <c r="D5" s="114"/>
      <c r="E5" s="114"/>
      <c r="F5" s="41"/>
      <c r="G5" s="41"/>
      <c r="H5" s="41"/>
      <c r="I5" s="41"/>
      <c r="J5" s="41"/>
      <c r="K5" s="41"/>
      <c r="L5" s="42"/>
      <c r="M5" s="42"/>
      <c r="N5" s="42"/>
      <c r="O5" s="42"/>
      <c r="P5" s="42"/>
      <c r="Q5" s="43">
        <f t="shared" ref="Q5:W5" si="5">SUM(Q3:Q4)</f>
        <v>18</v>
      </c>
      <c r="R5" s="43">
        <f t="shared" si="5"/>
        <v>18</v>
      </c>
      <c r="S5" s="43">
        <f t="shared" si="5"/>
        <v>1179.96</v>
      </c>
      <c r="T5" s="43">
        <f t="shared" si="5"/>
        <v>23.6</v>
      </c>
      <c r="U5" s="43">
        <f t="shared" si="5"/>
        <v>1179.96</v>
      </c>
      <c r="V5" s="43">
        <f t="shared" si="5"/>
        <v>1203.56</v>
      </c>
      <c r="W5" s="43">
        <f t="shared" si="5"/>
        <v>1179.96</v>
      </c>
      <c r="X5" s="44">
        <v>1</v>
      </c>
      <c r="Y5" s="6"/>
      <c r="Z5" s="33">
        <v>3</v>
      </c>
      <c r="AA5" s="34">
        <f t="shared" si="0"/>
        <v>0</v>
      </c>
      <c r="AB5" s="34">
        <f t="shared" si="1"/>
        <v>0</v>
      </c>
      <c r="AC5" s="34">
        <f t="shared" si="2"/>
        <v>1330.87</v>
      </c>
      <c r="AD5" s="34">
        <f t="shared" ref="AD5:AD21" si="6">AA5-(AC5-AB5)</f>
        <v>-1330.87</v>
      </c>
      <c r="AE5" s="35">
        <f t="shared" si="3"/>
        <v>1330.87</v>
      </c>
      <c r="AF5" s="35">
        <f t="shared" si="4"/>
        <v>0</v>
      </c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</row>
    <row r="6" spans="1:96" s="48" customFormat="1" ht="16.5" thickTop="1" x14ac:dyDescent="0.25">
      <c r="A6" s="21">
        <v>44409</v>
      </c>
      <c r="B6" s="22"/>
      <c r="C6" s="22" t="s">
        <v>37</v>
      </c>
      <c r="D6" s="22" t="s">
        <v>34</v>
      </c>
      <c r="E6" s="22"/>
      <c r="F6" s="22"/>
      <c r="G6" s="23">
        <v>44550</v>
      </c>
      <c r="H6" s="22" t="s">
        <v>35</v>
      </c>
      <c r="I6" s="22"/>
      <c r="J6" s="22"/>
      <c r="K6" s="22"/>
      <c r="L6" s="24">
        <v>44409</v>
      </c>
      <c r="M6" s="22">
        <v>20003549</v>
      </c>
      <c r="N6" s="25"/>
      <c r="O6" s="26"/>
      <c r="P6" s="22"/>
      <c r="Q6" s="22">
        <v>1</v>
      </c>
      <c r="R6" s="22"/>
      <c r="S6" s="27">
        <v>850</v>
      </c>
      <c r="T6" s="27"/>
      <c r="U6" s="27">
        <v>850</v>
      </c>
      <c r="V6" s="27">
        <v>850</v>
      </c>
      <c r="W6" s="27"/>
      <c r="X6" s="46"/>
      <c r="Y6" s="47"/>
      <c r="Z6" s="33">
        <v>4</v>
      </c>
      <c r="AA6" s="34">
        <f t="shared" si="0"/>
        <v>13989.97</v>
      </c>
      <c r="AB6" s="34">
        <f t="shared" si="1"/>
        <v>279.8</v>
      </c>
      <c r="AC6" s="34">
        <f t="shared" si="2"/>
        <v>14269.77</v>
      </c>
      <c r="AD6" s="34">
        <f>AA6-(AC6-AB6)</f>
        <v>0</v>
      </c>
      <c r="AE6" s="35">
        <f t="shared" si="3"/>
        <v>13989.97</v>
      </c>
      <c r="AF6" s="35">
        <f t="shared" si="4"/>
        <v>-1.0800249583553523E-12</v>
      </c>
    </row>
    <row r="7" spans="1:96" s="8" customFormat="1" x14ac:dyDescent="0.25">
      <c r="A7" s="49"/>
      <c r="B7" s="50"/>
      <c r="C7" s="50"/>
      <c r="D7" s="50"/>
      <c r="E7" s="50"/>
      <c r="F7" s="50"/>
      <c r="G7" s="50"/>
      <c r="H7" s="50"/>
      <c r="I7" s="50"/>
      <c r="J7" s="50"/>
      <c r="K7" s="50"/>
      <c r="L7" s="51"/>
      <c r="M7" s="50"/>
      <c r="N7" s="52"/>
      <c r="O7" s="53"/>
      <c r="P7" s="50"/>
      <c r="Q7" s="50"/>
      <c r="R7" s="50"/>
      <c r="S7" s="37"/>
      <c r="T7" s="30"/>
      <c r="U7" s="30"/>
      <c r="V7" s="37"/>
      <c r="W7" s="37"/>
      <c r="X7" s="38"/>
      <c r="Y7" s="39"/>
      <c r="Z7" s="40">
        <v>5</v>
      </c>
      <c r="AA7" s="34">
        <f t="shared" si="0"/>
        <v>5233.5</v>
      </c>
      <c r="AB7" s="34">
        <f t="shared" si="1"/>
        <v>104.67</v>
      </c>
      <c r="AC7" s="34">
        <f t="shared" si="2"/>
        <v>5338.17</v>
      </c>
      <c r="AD7" s="34">
        <f>AA7-(AC7-AB7)</f>
        <v>0</v>
      </c>
      <c r="AE7" s="35">
        <f t="shared" si="3"/>
        <v>5233.5362250000007</v>
      </c>
      <c r="AF7" s="35">
        <f t="shared" si="4"/>
        <v>3.6225000000669638E-2</v>
      </c>
    </row>
    <row r="8" spans="1:96" s="45" customFormat="1" ht="16.5" thickBot="1" x14ac:dyDescent="0.3">
      <c r="A8" s="114" t="s">
        <v>36</v>
      </c>
      <c r="B8" s="114"/>
      <c r="C8" s="114"/>
      <c r="D8" s="114"/>
      <c r="E8" s="114"/>
      <c r="F8" s="41"/>
      <c r="G8" s="41"/>
      <c r="H8" s="41"/>
      <c r="I8" s="41"/>
      <c r="J8" s="41"/>
      <c r="K8" s="41"/>
      <c r="L8" s="42"/>
      <c r="M8" s="42"/>
      <c r="N8" s="42"/>
      <c r="O8" s="42"/>
      <c r="P8" s="42"/>
      <c r="Q8" s="43">
        <f t="shared" ref="Q8:W8" si="7">SUM(Q6:Q7)</f>
        <v>1</v>
      </c>
      <c r="R8" s="43">
        <f t="shared" si="7"/>
        <v>0</v>
      </c>
      <c r="S8" s="43">
        <f t="shared" si="7"/>
        <v>850</v>
      </c>
      <c r="T8" s="43">
        <f t="shared" si="7"/>
        <v>0</v>
      </c>
      <c r="U8" s="43">
        <f t="shared" si="7"/>
        <v>850</v>
      </c>
      <c r="V8" s="43">
        <f t="shared" si="7"/>
        <v>850</v>
      </c>
      <c r="W8" s="43">
        <f t="shared" si="7"/>
        <v>0</v>
      </c>
      <c r="X8" s="44">
        <v>2</v>
      </c>
      <c r="Y8" s="6"/>
      <c r="Z8" s="33">
        <v>6</v>
      </c>
      <c r="AA8" s="34">
        <f t="shared" si="0"/>
        <v>11410</v>
      </c>
      <c r="AB8" s="34">
        <f t="shared" si="1"/>
        <v>228.2</v>
      </c>
      <c r="AC8" s="34">
        <f t="shared" si="2"/>
        <v>11638.2</v>
      </c>
      <c r="AD8" s="34">
        <f>AA8-(AC8-AB8)</f>
        <v>0</v>
      </c>
      <c r="AE8" s="35">
        <f t="shared" si="3"/>
        <v>11506.33</v>
      </c>
      <c r="AF8" s="35">
        <f>AE8-AC8+AB8</f>
        <v>96.329999999999188</v>
      </c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</row>
    <row r="9" spans="1:96" s="63" customFormat="1" ht="16.5" thickTop="1" x14ac:dyDescent="0.25">
      <c r="A9" s="54"/>
      <c r="B9" s="55"/>
      <c r="C9" s="55" t="s">
        <v>38</v>
      </c>
      <c r="D9" s="55" t="s">
        <v>34</v>
      </c>
      <c r="E9" s="55" t="s">
        <v>39</v>
      </c>
      <c r="F9" s="55"/>
      <c r="G9" s="56">
        <v>44641</v>
      </c>
      <c r="H9" s="55" t="s">
        <v>40</v>
      </c>
      <c r="I9" s="55"/>
      <c r="J9" s="55"/>
      <c r="K9" s="55"/>
      <c r="L9" s="57">
        <v>44503</v>
      </c>
      <c r="M9" s="55">
        <v>9001232838</v>
      </c>
      <c r="N9" s="58"/>
      <c r="O9" s="59"/>
      <c r="P9" s="55"/>
      <c r="Q9" s="55">
        <v>1</v>
      </c>
      <c r="R9" s="55"/>
      <c r="S9" s="60">
        <v>1330.87</v>
      </c>
      <c r="T9" s="60"/>
      <c r="U9" s="60">
        <v>1330.87</v>
      </c>
      <c r="V9" s="60">
        <v>1330.87</v>
      </c>
      <c r="W9" s="60"/>
      <c r="X9" s="61"/>
      <c r="Y9" s="62"/>
      <c r="Z9" s="33">
        <v>7</v>
      </c>
      <c r="AA9" s="34">
        <f t="shared" si="0"/>
        <v>0</v>
      </c>
      <c r="AB9" s="34">
        <f t="shared" si="1"/>
        <v>0</v>
      </c>
      <c r="AC9" s="34">
        <f t="shared" si="2"/>
        <v>270</v>
      </c>
      <c r="AD9" s="34">
        <f>AA9-(AC9-AB9)</f>
        <v>-270</v>
      </c>
      <c r="AE9" s="35">
        <f t="shared" si="3"/>
        <v>270</v>
      </c>
      <c r="AF9" s="35">
        <f t="shared" si="4"/>
        <v>0</v>
      </c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</row>
    <row r="10" spans="1:96" s="8" customFormat="1" x14ac:dyDescent="0.25">
      <c r="A10" s="49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1"/>
      <c r="M10" s="50"/>
      <c r="N10" s="52"/>
      <c r="O10" s="53"/>
      <c r="P10" s="50"/>
      <c r="Q10" s="50"/>
      <c r="R10" s="50"/>
      <c r="S10" s="37"/>
      <c r="T10" s="30"/>
      <c r="U10" s="30"/>
      <c r="V10" s="37"/>
      <c r="W10" s="37"/>
      <c r="X10" s="38"/>
      <c r="Y10" s="39"/>
      <c r="Z10" s="40">
        <v>8</v>
      </c>
      <c r="AA10" s="34">
        <f t="shared" si="0"/>
        <v>0</v>
      </c>
      <c r="AB10" s="34">
        <f t="shared" si="1"/>
        <v>0</v>
      </c>
      <c r="AC10" s="34">
        <f t="shared" si="2"/>
        <v>0</v>
      </c>
      <c r="AD10" s="34">
        <f t="shared" si="6"/>
        <v>0</v>
      </c>
      <c r="AE10" s="35">
        <f t="shared" si="3"/>
        <v>0</v>
      </c>
      <c r="AF10" s="35">
        <f t="shared" si="4"/>
        <v>0</v>
      </c>
    </row>
    <row r="11" spans="1:96" s="45" customFormat="1" ht="16.5" thickBot="1" x14ac:dyDescent="0.3">
      <c r="A11" s="114" t="s">
        <v>36</v>
      </c>
      <c r="B11" s="114"/>
      <c r="C11" s="114"/>
      <c r="D11" s="114"/>
      <c r="E11" s="114"/>
      <c r="F11" s="41"/>
      <c r="G11" s="41"/>
      <c r="H11" s="41"/>
      <c r="I11" s="41"/>
      <c r="J11" s="41"/>
      <c r="K11" s="41"/>
      <c r="L11" s="42"/>
      <c r="M11" s="42"/>
      <c r="N11" s="42"/>
      <c r="O11" s="42"/>
      <c r="P11" s="42"/>
      <c r="Q11" s="43">
        <f t="shared" ref="Q11:W11" si="8">SUM(Q9:Q10)</f>
        <v>1</v>
      </c>
      <c r="R11" s="43">
        <f t="shared" si="8"/>
        <v>0</v>
      </c>
      <c r="S11" s="43">
        <f t="shared" si="8"/>
        <v>1330.87</v>
      </c>
      <c r="T11" s="43">
        <f t="shared" si="8"/>
        <v>0</v>
      </c>
      <c r="U11" s="43">
        <f t="shared" si="8"/>
        <v>1330.87</v>
      </c>
      <c r="V11" s="43">
        <f t="shared" si="8"/>
        <v>1330.87</v>
      </c>
      <c r="W11" s="43">
        <f t="shared" si="8"/>
        <v>0</v>
      </c>
      <c r="X11" s="44">
        <v>3</v>
      </c>
      <c r="Y11" s="6"/>
      <c r="Z11" s="33">
        <v>9</v>
      </c>
      <c r="AA11" s="34">
        <f t="shared" si="0"/>
        <v>1527.72</v>
      </c>
      <c r="AB11" s="34">
        <f t="shared" si="1"/>
        <v>30.55</v>
      </c>
      <c r="AC11" s="34">
        <f t="shared" si="2"/>
        <v>1558.27</v>
      </c>
      <c r="AD11" s="34">
        <f t="shared" si="6"/>
        <v>0</v>
      </c>
      <c r="AE11" s="35">
        <f t="shared" si="3"/>
        <v>1527.72</v>
      </c>
      <c r="AF11" s="35">
        <f t="shared" si="4"/>
        <v>4.6185277824406512E-14</v>
      </c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</row>
    <row r="12" spans="1:96" s="36" customFormat="1" ht="16.5" thickTop="1" x14ac:dyDescent="0.25">
      <c r="A12" s="21">
        <v>44511</v>
      </c>
      <c r="B12" s="22"/>
      <c r="C12" s="22" t="s">
        <v>41</v>
      </c>
      <c r="D12" s="22" t="s">
        <v>34</v>
      </c>
      <c r="E12" s="22"/>
      <c r="F12" s="22"/>
      <c r="G12" s="23">
        <v>44685</v>
      </c>
      <c r="H12" s="22" t="s">
        <v>35</v>
      </c>
      <c r="I12" s="22"/>
      <c r="J12" s="22"/>
      <c r="K12" s="22"/>
      <c r="L12" s="24">
        <v>44600</v>
      </c>
      <c r="M12" s="22">
        <v>9001236210</v>
      </c>
      <c r="N12" s="25"/>
      <c r="O12" s="26">
        <v>44628</v>
      </c>
      <c r="P12" s="22"/>
      <c r="Q12" s="22">
        <v>34</v>
      </c>
      <c r="R12" s="22">
        <v>34</v>
      </c>
      <c r="S12" s="27">
        <v>13989.97</v>
      </c>
      <c r="T12" s="28">
        <v>279.8</v>
      </c>
      <c r="U12" s="29">
        <v>13989.97</v>
      </c>
      <c r="V12" s="27">
        <v>14269.77</v>
      </c>
      <c r="W12" s="27">
        <v>13989.97</v>
      </c>
      <c r="X12" s="31"/>
      <c r="Y12" s="32"/>
      <c r="Z12" s="33">
        <v>10</v>
      </c>
      <c r="AA12" s="34">
        <f t="shared" si="0"/>
        <v>6906</v>
      </c>
      <c r="AB12" s="34">
        <f t="shared" si="1"/>
        <v>138.12</v>
      </c>
      <c r="AC12" s="34">
        <f t="shared" si="2"/>
        <v>7044.12</v>
      </c>
      <c r="AD12" s="34">
        <f t="shared" si="6"/>
        <v>0</v>
      </c>
      <c r="AE12" s="35">
        <f t="shared" si="3"/>
        <v>6906</v>
      </c>
      <c r="AF12" s="35">
        <f t="shared" si="4"/>
        <v>0</v>
      </c>
    </row>
    <row r="13" spans="1:96" s="8" customFormat="1" x14ac:dyDescent="0.25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4"/>
      <c r="M13" s="22"/>
      <c r="N13" s="25"/>
      <c r="O13" s="26"/>
      <c r="P13" s="22"/>
      <c r="Q13" s="22"/>
      <c r="R13" s="22"/>
      <c r="S13" s="27"/>
      <c r="T13" s="27"/>
      <c r="U13" s="27"/>
      <c r="V13" s="27"/>
      <c r="W13" s="27"/>
      <c r="X13" s="38"/>
      <c r="Y13" s="39"/>
      <c r="Z13" s="40">
        <v>11</v>
      </c>
      <c r="AA13" s="34">
        <f t="shared" si="0"/>
        <v>28731</v>
      </c>
      <c r="AB13" s="34">
        <f t="shared" si="1"/>
        <v>574.62</v>
      </c>
      <c r="AC13" s="34">
        <f t="shared" si="2"/>
        <v>29305.62</v>
      </c>
      <c r="AD13" s="34">
        <f>AA13-(AC13-AB13)</f>
        <v>0</v>
      </c>
      <c r="AE13" s="35">
        <f t="shared" si="3"/>
        <v>28731</v>
      </c>
      <c r="AF13" s="35">
        <f t="shared" si="4"/>
        <v>1.0231815394945443E-12</v>
      </c>
    </row>
    <row r="14" spans="1:96" s="45" customFormat="1" ht="16.5" thickBot="1" x14ac:dyDescent="0.3">
      <c r="A14" s="114" t="s">
        <v>36</v>
      </c>
      <c r="B14" s="114"/>
      <c r="C14" s="114"/>
      <c r="D14" s="114"/>
      <c r="E14" s="114"/>
      <c r="F14" s="64"/>
      <c r="G14" s="64"/>
      <c r="H14" s="64"/>
      <c r="I14" s="64"/>
      <c r="J14" s="64"/>
      <c r="K14" s="64"/>
      <c r="L14" s="65"/>
      <c r="M14" s="65"/>
      <c r="N14" s="65"/>
      <c r="O14" s="65"/>
      <c r="P14" s="65"/>
      <c r="Q14" s="66">
        <f t="shared" ref="Q14:W14" si="9">SUM(Q12:Q13)</f>
        <v>34</v>
      </c>
      <c r="R14" s="66">
        <f t="shared" si="9"/>
        <v>34</v>
      </c>
      <c r="S14" s="66">
        <f t="shared" si="9"/>
        <v>13989.97</v>
      </c>
      <c r="T14" s="66">
        <f t="shared" si="9"/>
        <v>279.8</v>
      </c>
      <c r="U14" s="66">
        <f t="shared" si="9"/>
        <v>13989.97</v>
      </c>
      <c r="V14" s="66">
        <f t="shared" si="9"/>
        <v>14269.77</v>
      </c>
      <c r="W14" s="66">
        <f t="shared" si="9"/>
        <v>13989.97</v>
      </c>
      <c r="X14" s="44">
        <v>4</v>
      </c>
      <c r="Y14" s="6"/>
      <c r="Z14" s="33">
        <v>12</v>
      </c>
      <c r="AA14" s="34">
        <f t="shared" si="0"/>
        <v>0</v>
      </c>
      <c r="AB14" s="34">
        <f t="shared" si="1"/>
        <v>0</v>
      </c>
      <c r="AC14" s="34">
        <f t="shared" si="2"/>
        <v>850</v>
      </c>
      <c r="AD14" s="34">
        <f t="shared" si="6"/>
        <v>-850</v>
      </c>
      <c r="AE14" s="35">
        <f t="shared" si="3"/>
        <v>850</v>
      </c>
      <c r="AF14" s="35">
        <f t="shared" si="4"/>
        <v>0</v>
      </c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</row>
    <row r="15" spans="1:96" s="36" customFormat="1" ht="16.5" thickTop="1" x14ac:dyDescent="0.25">
      <c r="A15" s="21">
        <v>44580</v>
      </c>
      <c r="B15" s="22"/>
      <c r="C15" s="22" t="s">
        <v>42</v>
      </c>
      <c r="D15" s="22" t="s">
        <v>34</v>
      </c>
      <c r="E15" s="22"/>
      <c r="F15" s="22"/>
      <c r="G15" s="23">
        <v>44685</v>
      </c>
      <c r="H15" s="22" t="s">
        <v>35</v>
      </c>
      <c r="I15" s="22"/>
      <c r="J15" s="22"/>
      <c r="K15" s="22"/>
      <c r="L15" s="24">
        <v>44600</v>
      </c>
      <c r="M15" s="22">
        <v>9001236209</v>
      </c>
      <c r="N15" s="25"/>
      <c r="O15" s="26">
        <v>44592</v>
      </c>
      <c r="P15" s="22"/>
      <c r="Q15" s="22">
        <v>371</v>
      </c>
      <c r="R15" s="22">
        <v>1</v>
      </c>
      <c r="S15" s="27">
        <v>5233.5362250000007</v>
      </c>
      <c r="T15" s="27">
        <v>1.22</v>
      </c>
      <c r="U15" s="27">
        <v>61.05</v>
      </c>
      <c r="V15" s="27">
        <f>T15+U15</f>
        <v>62.269999999999996</v>
      </c>
      <c r="W15" s="27">
        <v>61.05</v>
      </c>
      <c r="X15" s="31"/>
      <c r="Y15" s="32"/>
      <c r="Z15" s="33">
        <v>13</v>
      </c>
      <c r="AA15" s="34">
        <f t="shared" si="0"/>
        <v>564.55999999999995</v>
      </c>
      <c r="AB15" s="34">
        <f t="shared" si="1"/>
        <v>11.29</v>
      </c>
      <c r="AC15" s="34">
        <f t="shared" si="2"/>
        <v>575.83000000000004</v>
      </c>
      <c r="AD15" s="34">
        <f t="shared" si="6"/>
        <v>1.9999999999868123E-2</v>
      </c>
      <c r="AE15" s="35">
        <f t="shared" si="3"/>
        <v>564.55999999999995</v>
      </c>
      <c r="AF15" s="35">
        <f t="shared" si="4"/>
        <v>1.999999999990365E-2</v>
      </c>
    </row>
    <row r="16" spans="1:96" s="68" customFormat="1" x14ac:dyDescent="0.25">
      <c r="A16" s="21">
        <v>44580</v>
      </c>
      <c r="B16" s="22"/>
      <c r="C16" s="22" t="s">
        <v>42</v>
      </c>
      <c r="D16" s="22" t="s">
        <v>34</v>
      </c>
      <c r="E16" s="22"/>
      <c r="F16" s="22"/>
      <c r="G16" s="23">
        <v>44749</v>
      </c>
      <c r="H16" s="22" t="s">
        <v>35</v>
      </c>
      <c r="I16" s="22"/>
      <c r="J16" s="22"/>
      <c r="K16" s="22"/>
      <c r="L16" s="24">
        <v>44714</v>
      </c>
      <c r="M16" s="22">
        <v>9001241175</v>
      </c>
      <c r="N16" s="25"/>
      <c r="O16" s="26">
        <v>44727</v>
      </c>
      <c r="P16" s="22"/>
      <c r="Q16" s="22"/>
      <c r="R16" s="22">
        <v>370</v>
      </c>
      <c r="S16" s="27"/>
      <c r="T16" s="28">
        <v>103.45</v>
      </c>
      <c r="U16" s="28">
        <f>5275.9-T16</f>
        <v>5172.45</v>
      </c>
      <c r="V16" s="27">
        <f>T16+U16</f>
        <v>5275.9</v>
      </c>
      <c r="W16" s="27">
        <v>5172.45</v>
      </c>
      <c r="X16" s="46"/>
      <c r="Y16" s="67"/>
      <c r="Z16" s="40">
        <v>14</v>
      </c>
      <c r="AA16" s="34">
        <f t="shared" si="0"/>
        <v>149.61000000000001</v>
      </c>
      <c r="AB16" s="34">
        <f t="shared" si="1"/>
        <v>5</v>
      </c>
      <c r="AC16" s="34">
        <f t="shared" si="2"/>
        <v>154.61000000000001</v>
      </c>
      <c r="AD16" s="34">
        <f>AA16-(AC16-AB16)</f>
        <v>0</v>
      </c>
      <c r="AE16" s="35">
        <f t="shared" si="3"/>
        <v>149.61000000000001</v>
      </c>
      <c r="AF16" s="35">
        <f>AE16-AC16+AB16</f>
        <v>0</v>
      </c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</row>
    <row r="17" spans="1:96" s="8" customFormat="1" x14ac:dyDescent="0.25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1"/>
      <c r="M17" s="50"/>
      <c r="N17" s="52"/>
      <c r="O17" s="53"/>
      <c r="P17" s="50"/>
      <c r="Q17" s="50"/>
      <c r="R17" s="50"/>
      <c r="S17" s="37"/>
      <c r="T17" s="30"/>
      <c r="U17" s="30"/>
      <c r="V17" s="37"/>
      <c r="W17" s="37"/>
      <c r="X17" s="38"/>
      <c r="Y17" s="39"/>
      <c r="Z17" s="33">
        <v>15</v>
      </c>
      <c r="AA17" s="34">
        <f t="shared" si="0"/>
        <v>98.76</v>
      </c>
      <c r="AB17" s="34">
        <f t="shared" si="1"/>
        <v>5</v>
      </c>
      <c r="AC17" s="34">
        <f t="shared" si="2"/>
        <v>103.76</v>
      </c>
      <c r="AD17" s="34">
        <f t="shared" si="6"/>
        <v>0</v>
      </c>
      <c r="AE17" s="35">
        <f t="shared" si="3"/>
        <v>98.76</v>
      </c>
      <c r="AF17" s="35">
        <f t="shared" si="4"/>
        <v>0</v>
      </c>
    </row>
    <row r="18" spans="1:96" s="45" customFormat="1" ht="16.5" thickBot="1" x14ac:dyDescent="0.3">
      <c r="A18" s="114" t="s">
        <v>36</v>
      </c>
      <c r="B18" s="114"/>
      <c r="C18" s="114"/>
      <c r="D18" s="114"/>
      <c r="E18" s="114"/>
      <c r="F18" s="41"/>
      <c r="G18" s="41"/>
      <c r="H18" s="41"/>
      <c r="I18" s="41"/>
      <c r="J18" s="41"/>
      <c r="K18" s="41"/>
      <c r="L18" s="42"/>
      <c r="M18" s="42"/>
      <c r="N18" s="42"/>
      <c r="O18" s="42"/>
      <c r="P18" s="42"/>
      <c r="Q18" s="43">
        <f t="shared" ref="Q18:W18" si="10">SUM(Q15:Q17)</f>
        <v>371</v>
      </c>
      <c r="R18" s="43">
        <f t="shared" si="10"/>
        <v>371</v>
      </c>
      <c r="S18" s="43">
        <f t="shared" si="10"/>
        <v>5233.5362250000007</v>
      </c>
      <c r="T18" s="43">
        <f t="shared" si="10"/>
        <v>104.67</v>
      </c>
      <c r="U18" s="43">
        <f t="shared" si="10"/>
        <v>5233.5</v>
      </c>
      <c r="V18" s="43">
        <f t="shared" si="10"/>
        <v>5338.17</v>
      </c>
      <c r="W18" s="43">
        <f t="shared" si="10"/>
        <v>5233.5</v>
      </c>
      <c r="X18" s="44">
        <v>5</v>
      </c>
      <c r="Y18" s="6"/>
      <c r="Z18" s="33">
        <v>16</v>
      </c>
      <c r="AA18" s="34">
        <f t="shared" si="0"/>
        <v>0</v>
      </c>
      <c r="AB18" s="34">
        <f t="shared" si="1"/>
        <v>0</v>
      </c>
      <c r="AC18" s="34">
        <f t="shared" si="2"/>
        <v>290</v>
      </c>
      <c r="AD18" s="34">
        <f t="shared" si="6"/>
        <v>-290</v>
      </c>
      <c r="AE18" s="35">
        <f t="shared" si="3"/>
        <v>290</v>
      </c>
      <c r="AF18" s="35">
        <f t="shared" si="4"/>
        <v>0</v>
      </c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</row>
    <row r="19" spans="1:96" s="48" customFormat="1" ht="16.5" thickTop="1" x14ac:dyDescent="0.25">
      <c r="A19" s="21"/>
      <c r="B19" s="22"/>
      <c r="C19" s="22"/>
      <c r="D19" s="22"/>
      <c r="E19" s="22"/>
      <c r="F19" s="22"/>
      <c r="G19" s="23"/>
      <c r="H19" s="22"/>
      <c r="I19" s="22"/>
      <c r="J19" s="22"/>
      <c r="K19" s="22"/>
      <c r="L19" s="24"/>
      <c r="M19" s="22"/>
      <c r="N19" s="25"/>
      <c r="O19" s="26"/>
      <c r="P19" s="22"/>
      <c r="Q19" s="69"/>
      <c r="R19" s="70"/>
      <c r="S19" s="27"/>
      <c r="T19" s="27"/>
      <c r="U19" s="27"/>
      <c r="V19" s="27"/>
      <c r="W19" s="27"/>
      <c r="X19" s="46"/>
      <c r="Y19" s="47"/>
      <c r="Z19" s="40">
        <v>17</v>
      </c>
      <c r="AA19" s="34">
        <f t="shared" si="0"/>
        <v>4979.53</v>
      </c>
      <c r="AB19" s="34">
        <f t="shared" si="1"/>
        <v>99.59</v>
      </c>
      <c r="AC19" s="34">
        <f t="shared" si="2"/>
        <v>5079.12</v>
      </c>
      <c r="AD19" s="34">
        <f t="shared" si="6"/>
        <v>0</v>
      </c>
      <c r="AE19" s="35">
        <f t="shared" si="3"/>
        <v>23576.63</v>
      </c>
      <c r="AF19" s="35">
        <f t="shared" si="4"/>
        <v>18597.100000000002</v>
      </c>
    </row>
    <row r="20" spans="1:96" s="48" customFormat="1" x14ac:dyDescent="0.25">
      <c r="A20" s="71">
        <v>44623</v>
      </c>
      <c r="B20" s="72" t="s">
        <v>43</v>
      </c>
      <c r="C20" s="72" t="s">
        <v>44</v>
      </c>
      <c r="D20" s="72" t="s">
        <v>34</v>
      </c>
      <c r="E20" s="72"/>
      <c r="F20" s="72"/>
      <c r="G20" s="73">
        <v>44749</v>
      </c>
      <c r="H20" s="72" t="s">
        <v>35</v>
      </c>
      <c r="I20" s="72"/>
      <c r="J20" s="72"/>
      <c r="K20" s="72"/>
      <c r="L20" s="74">
        <v>44714</v>
      </c>
      <c r="M20" s="72">
        <v>9001241176</v>
      </c>
      <c r="N20" s="75"/>
      <c r="O20" s="76">
        <v>44727</v>
      </c>
      <c r="P20" s="72"/>
      <c r="Q20" s="77">
        <v>8</v>
      </c>
      <c r="R20" s="78">
        <v>7</v>
      </c>
      <c r="S20" s="79">
        <v>11506.33</v>
      </c>
      <c r="T20" s="79">
        <v>228.2</v>
      </c>
      <c r="U20" s="79">
        <v>11410</v>
      </c>
      <c r="V20" s="79">
        <v>11638.2</v>
      </c>
      <c r="W20" s="79">
        <v>11410</v>
      </c>
      <c r="X20" s="80"/>
      <c r="Y20" s="47"/>
      <c r="Z20" s="33">
        <v>18</v>
      </c>
      <c r="AA20" s="34">
        <f t="shared" si="0"/>
        <v>327.54000000000002</v>
      </c>
      <c r="AB20" s="34">
        <f t="shared" si="1"/>
        <v>6.55</v>
      </c>
      <c r="AC20" s="34">
        <f t="shared" si="2"/>
        <v>334.09</v>
      </c>
      <c r="AD20" s="34">
        <f t="shared" si="6"/>
        <v>0</v>
      </c>
      <c r="AE20" s="35">
        <f t="shared" si="3"/>
        <v>327.54000000000002</v>
      </c>
      <c r="AF20" s="35">
        <f t="shared" si="4"/>
        <v>4.5297099404706387E-14</v>
      </c>
    </row>
    <row r="21" spans="1:96" s="8" customFormat="1" x14ac:dyDescent="0.25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1"/>
      <c r="M21" s="50"/>
      <c r="N21" s="52"/>
      <c r="O21" s="53"/>
      <c r="P21" s="50"/>
      <c r="Q21" s="81"/>
      <c r="R21" s="50"/>
      <c r="S21" s="37"/>
      <c r="T21" s="30"/>
      <c r="U21" s="30"/>
      <c r="V21" s="37"/>
      <c r="W21" s="37"/>
      <c r="X21" s="38"/>
      <c r="Y21" s="39"/>
      <c r="Z21" s="33">
        <v>19</v>
      </c>
      <c r="AA21" s="34">
        <f t="shared" si="0"/>
        <v>343.32</v>
      </c>
      <c r="AB21" s="34">
        <f>SUMIF($X:$X,$Z22,T:T)</f>
        <v>0</v>
      </c>
      <c r="AC21" s="34">
        <f t="shared" si="2"/>
        <v>0</v>
      </c>
      <c r="AD21" s="34">
        <f t="shared" si="6"/>
        <v>343.32</v>
      </c>
      <c r="AE21" s="35">
        <f t="shared" si="3"/>
        <v>343.32</v>
      </c>
      <c r="AF21" s="35">
        <f t="shared" si="4"/>
        <v>343.32</v>
      </c>
    </row>
    <row r="22" spans="1:96" s="45" customFormat="1" ht="15.75" customHeight="1" thickBot="1" x14ac:dyDescent="0.3">
      <c r="A22" s="114" t="s">
        <v>36</v>
      </c>
      <c r="B22" s="114"/>
      <c r="C22" s="114"/>
      <c r="D22" s="114"/>
      <c r="E22" s="114"/>
      <c r="F22" s="41"/>
      <c r="G22" s="41"/>
      <c r="H22" s="41"/>
      <c r="I22" s="41"/>
      <c r="J22" s="41"/>
      <c r="K22" s="41"/>
      <c r="L22" s="42"/>
      <c r="M22" s="42"/>
      <c r="N22" s="42"/>
      <c r="O22" s="42"/>
      <c r="P22" s="42"/>
      <c r="Q22" s="82">
        <f t="shared" ref="Q22:V22" si="11">SUM(Q19:Q21)</f>
        <v>8</v>
      </c>
      <c r="R22" s="43">
        <f t="shared" si="11"/>
        <v>7</v>
      </c>
      <c r="S22" s="43">
        <f t="shared" si="11"/>
        <v>11506.33</v>
      </c>
      <c r="T22" s="43">
        <f t="shared" si="11"/>
        <v>228.2</v>
      </c>
      <c r="U22" s="43">
        <f>SUM(U19:U21)</f>
        <v>11410</v>
      </c>
      <c r="V22" s="43">
        <f t="shared" si="11"/>
        <v>11638.2</v>
      </c>
      <c r="W22" s="43">
        <f>SUM(W19:W21)</f>
        <v>11410</v>
      </c>
      <c r="X22" s="44">
        <v>6</v>
      </c>
      <c r="Y22" s="6"/>
      <c r="Z22" s="83" t="s">
        <v>45</v>
      </c>
      <c r="AA22" s="84">
        <f t="shared" ref="AA22:AE22" si="12">SUM(AA3:AA21)</f>
        <v>75441.469999999987</v>
      </c>
      <c r="AB22" s="84">
        <f t="shared" si="12"/>
        <v>1506.9899999999998</v>
      </c>
      <c r="AC22" s="84">
        <f t="shared" si="12"/>
        <v>80195.989999999991</v>
      </c>
      <c r="AD22" s="84">
        <f t="shared" si="12"/>
        <v>-3247.5299999999997</v>
      </c>
      <c r="AE22" s="84">
        <f t="shared" si="12"/>
        <v>97725.806224999993</v>
      </c>
      <c r="AF22" s="84">
        <f>SUM(AF3:AF21)</f>
        <v>19036.806225</v>
      </c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</row>
    <row r="23" spans="1:96" s="48" customFormat="1" ht="16.5" thickTop="1" x14ac:dyDescent="0.25">
      <c r="A23" s="21"/>
      <c r="B23" s="22" t="s">
        <v>43</v>
      </c>
      <c r="C23" s="22"/>
      <c r="D23" s="22" t="s">
        <v>34</v>
      </c>
      <c r="E23" s="22" t="s">
        <v>46</v>
      </c>
      <c r="F23" s="22"/>
      <c r="G23" s="23">
        <v>44685</v>
      </c>
      <c r="H23" s="22" t="s">
        <v>35</v>
      </c>
      <c r="I23" s="22"/>
      <c r="J23" s="22"/>
      <c r="K23" s="22"/>
      <c r="L23" s="24">
        <v>44671</v>
      </c>
      <c r="M23" s="22">
        <v>9001240006</v>
      </c>
      <c r="N23" s="25"/>
      <c r="O23" s="26"/>
      <c r="P23" s="22"/>
      <c r="Q23" s="69">
        <v>7</v>
      </c>
      <c r="R23" s="22"/>
      <c r="S23" s="27">
        <v>270</v>
      </c>
      <c r="T23" s="27"/>
      <c r="U23" s="27">
        <v>270</v>
      </c>
      <c r="V23" s="27">
        <v>270</v>
      </c>
      <c r="W23" s="27"/>
      <c r="X23" s="46"/>
      <c r="Y23" s="47"/>
      <c r="Z23" s="85"/>
    </row>
    <row r="24" spans="1:96" s="8" customFormat="1" x14ac:dyDescent="0.25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1"/>
      <c r="M24" s="50"/>
      <c r="N24" s="52"/>
      <c r="O24" s="53"/>
      <c r="P24" s="50"/>
      <c r="Q24" s="81"/>
      <c r="R24" s="50"/>
      <c r="S24" s="37"/>
      <c r="T24" s="30"/>
      <c r="U24" s="30"/>
      <c r="V24" s="37"/>
      <c r="W24" s="37"/>
      <c r="X24" s="38"/>
      <c r="Y24" s="39"/>
      <c r="Z24" s="86"/>
      <c r="AA24" s="85"/>
      <c r="AB24" s="48"/>
      <c r="AC24" s="48"/>
      <c r="AD24" s="48"/>
    </row>
    <row r="25" spans="1:96" s="45" customFormat="1" ht="16.5" thickBot="1" x14ac:dyDescent="0.3">
      <c r="A25" s="114" t="s">
        <v>36</v>
      </c>
      <c r="B25" s="114"/>
      <c r="C25" s="114"/>
      <c r="D25" s="114"/>
      <c r="E25" s="114"/>
      <c r="F25" s="41"/>
      <c r="G25" s="87"/>
      <c r="H25" s="41"/>
      <c r="I25" s="41"/>
      <c r="J25" s="41"/>
      <c r="K25" s="41"/>
      <c r="L25" s="42"/>
      <c r="M25" s="42"/>
      <c r="N25" s="42"/>
      <c r="O25" s="42"/>
      <c r="P25" s="42"/>
      <c r="Q25" s="82">
        <f t="shared" ref="Q25:W25" si="13">SUM(Q23:Q24)</f>
        <v>7</v>
      </c>
      <c r="R25" s="43">
        <f t="shared" si="13"/>
        <v>0</v>
      </c>
      <c r="S25" s="43">
        <f t="shared" si="13"/>
        <v>270</v>
      </c>
      <c r="T25" s="43">
        <f t="shared" si="13"/>
        <v>0</v>
      </c>
      <c r="U25" s="43">
        <f t="shared" si="13"/>
        <v>270</v>
      </c>
      <c r="V25" s="43">
        <f t="shared" si="13"/>
        <v>270</v>
      </c>
      <c r="W25" s="43">
        <f t="shared" si="13"/>
        <v>0</v>
      </c>
      <c r="X25" s="44">
        <v>7</v>
      </c>
      <c r="Y25" s="6"/>
      <c r="Z25" s="88">
        <f>U22-S22</f>
        <v>-96.329999999999927</v>
      </c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</row>
    <row r="26" spans="1:96" s="39" customFormat="1" ht="16.5" thickTop="1" x14ac:dyDescent="0.25">
      <c r="A26" s="89">
        <v>44652</v>
      </c>
      <c r="B26" s="22" t="s">
        <v>43</v>
      </c>
      <c r="C26" s="90" t="s">
        <v>47</v>
      </c>
      <c r="D26" s="22" t="s">
        <v>34</v>
      </c>
      <c r="E26" s="90"/>
      <c r="F26" s="91"/>
      <c r="G26" s="92">
        <v>44694</v>
      </c>
      <c r="H26" s="22" t="s">
        <v>35</v>
      </c>
      <c r="I26" s="91"/>
      <c r="J26" s="91"/>
      <c r="K26" s="91"/>
      <c r="L26" s="52"/>
      <c r="M26" s="52"/>
      <c r="N26" s="52"/>
      <c r="O26" s="52"/>
      <c r="P26" s="52"/>
      <c r="Q26" s="93">
        <v>1</v>
      </c>
      <c r="R26" s="94">
        <v>1</v>
      </c>
      <c r="S26" s="94">
        <v>96.33</v>
      </c>
      <c r="T26" s="94">
        <v>5</v>
      </c>
      <c r="U26" s="94">
        <v>101.33</v>
      </c>
      <c r="V26" s="94">
        <v>101.33</v>
      </c>
      <c r="W26" s="94">
        <v>96.33</v>
      </c>
      <c r="X26" s="95"/>
      <c r="Y26" s="6"/>
    </row>
    <row r="27" spans="1:96" s="39" customFormat="1" x14ac:dyDescent="0.25">
      <c r="A27" s="90"/>
      <c r="B27" s="90"/>
      <c r="C27" s="90"/>
      <c r="D27" s="90"/>
      <c r="E27" s="90"/>
      <c r="F27" s="91"/>
      <c r="G27" s="96"/>
      <c r="H27" s="91"/>
      <c r="I27" s="91"/>
      <c r="J27" s="91"/>
      <c r="K27" s="91"/>
      <c r="L27" s="52"/>
      <c r="M27" s="52"/>
      <c r="N27" s="52"/>
      <c r="O27" s="52"/>
      <c r="P27" s="52"/>
      <c r="Q27" s="93"/>
      <c r="R27" s="94"/>
      <c r="S27" s="94"/>
      <c r="T27" s="94"/>
      <c r="U27" s="94"/>
      <c r="V27" s="94"/>
      <c r="W27" s="94"/>
      <c r="X27" s="95"/>
      <c r="Y27" s="6"/>
    </row>
    <row r="28" spans="1:96" s="45" customFormat="1" x14ac:dyDescent="0.25">
      <c r="A28" s="97"/>
      <c r="B28" s="97"/>
      <c r="C28" s="97"/>
      <c r="D28" s="97"/>
      <c r="E28" s="97"/>
      <c r="F28" s="87"/>
      <c r="G28" s="87"/>
      <c r="H28" s="87"/>
      <c r="I28" s="87"/>
      <c r="J28" s="87"/>
      <c r="K28" s="87"/>
      <c r="L28" s="98"/>
      <c r="M28" s="98"/>
      <c r="N28" s="98"/>
      <c r="O28" s="98"/>
      <c r="P28" s="98"/>
      <c r="Q28" s="99"/>
      <c r="R28" s="100"/>
      <c r="S28" s="100"/>
      <c r="T28" s="100"/>
      <c r="U28" s="100"/>
      <c r="V28" s="100"/>
      <c r="W28" s="100"/>
      <c r="X28" s="101">
        <v>8</v>
      </c>
      <c r="Y28" s="6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</row>
    <row r="29" spans="1:96" s="36" customFormat="1" x14ac:dyDescent="0.25">
      <c r="A29" s="21">
        <v>44656</v>
      </c>
      <c r="B29" s="22" t="s">
        <v>43</v>
      </c>
      <c r="C29" s="22" t="s">
        <v>48</v>
      </c>
      <c r="D29" s="22" t="s">
        <v>34</v>
      </c>
      <c r="E29" s="22"/>
      <c r="F29" s="102"/>
      <c r="G29" s="103">
        <v>44825</v>
      </c>
      <c r="H29" s="22" t="s">
        <v>35</v>
      </c>
      <c r="I29" s="22"/>
      <c r="J29" s="22"/>
      <c r="K29" s="22"/>
      <c r="L29" s="24">
        <v>44774</v>
      </c>
      <c r="M29" s="22">
        <v>9001243543</v>
      </c>
      <c r="N29" s="25"/>
      <c r="O29" s="26">
        <v>44816</v>
      </c>
      <c r="P29" s="22"/>
      <c r="Q29" s="69">
        <v>11</v>
      </c>
      <c r="R29" s="22">
        <v>11</v>
      </c>
      <c r="S29" s="27">
        <v>1527.72</v>
      </c>
      <c r="T29" s="28">
        <v>30.55</v>
      </c>
      <c r="U29" s="28">
        <v>1527.7199999999998</v>
      </c>
      <c r="V29" s="27">
        <v>1558.27</v>
      </c>
      <c r="W29" s="27">
        <v>1527.72</v>
      </c>
      <c r="X29" s="46"/>
      <c r="Y29" s="32"/>
    </row>
    <row r="30" spans="1:96" s="8" customFormat="1" x14ac:dyDescent="0.25">
      <c r="A30" s="21"/>
      <c r="B30" s="22"/>
      <c r="C30" s="22"/>
      <c r="D30" s="22"/>
      <c r="E30" s="22"/>
      <c r="F30" s="22"/>
      <c r="G30" s="103"/>
      <c r="H30" s="22"/>
      <c r="I30" s="22"/>
      <c r="J30" s="22"/>
      <c r="K30" s="22"/>
      <c r="L30" s="24"/>
      <c r="M30" s="22"/>
      <c r="N30" s="25"/>
      <c r="O30" s="26"/>
      <c r="P30" s="22"/>
      <c r="Q30" s="69"/>
      <c r="R30" s="22"/>
      <c r="S30" s="27"/>
      <c r="T30" s="27"/>
      <c r="U30" s="27"/>
      <c r="V30" s="27"/>
      <c r="W30" s="27"/>
      <c r="X30" s="46"/>
      <c r="Y30" s="39"/>
      <c r="Z30" s="48"/>
      <c r="AA30" s="48"/>
      <c r="AB30" s="48"/>
      <c r="AC30" s="48"/>
      <c r="AD30" s="48"/>
    </row>
    <row r="31" spans="1:96" s="45" customFormat="1" ht="16.5" thickBot="1" x14ac:dyDescent="0.3">
      <c r="A31" s="114" t="s">
        <v>36</v>
      </c>
      <c r="B31" s="114"/>
      <c r="C31" s="114"/>
      <c r="D31" s="114"/>
      <c r="E31" s="114"/>
      <c r="F31" s="64"/>
      <c r="G31" s="104"/>
      <c r="H31" s="64"/>
      <c r="I31" s="64"/>
      <c r="J31" s="64"/>
      <c r="K31" s="64"/>
      <c r="L31" s="65"/>
      <c r="M31" s="65"/>
      <c r="N31" s="65"/>
      <c r="O31" s="65"/>
      <c r="P31" s="65"/>
      <c r="Q31" s="105">
        <f t="shared" ref="Q31:W31" si="14">SUM(Q29:Q30)</f>
        <v>11</v>
      </c>
      <c r="R31" s="66">
        <f t="shared" si="14"/>
        <v>11</v>
      </c>
      <c r="S31" s="66">
        <f t="shared" si="14"/>
        <v>1527.72</v>
      </c>
      <c r="T31" s="66">
        <f t="shared" si="14"/>
        <v>30.55</v>
      </c>
      <c r="U31" s="66">
        <f t="shared" si="14"/>
        <v>1527.7199999999998</v>
      </c>
      <c r="V31" s="66">
        <f t="shared" si="14"/>
        <v>1558.27</v>
      </c>
      <c r="W31" s="66">
        <f t="shared" si="14"/>
        <v>1527.72</v>
      </c>
      <c r="X31" s="106">
        <v>9</v>
      </c>
      <c r="Y31" s="6"/>
      <c r="Z31" s="107"/>
      <c r="AA31" s="107"/>
      <c r="AB31" s="107"/>
      <c r="AC31" s="107"/>
      <c r="AD31" s="107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</row>
    <row r="32" spans="1:96" s="36" customFormat="1" ht="16.5" thickTop="1" x14ac:dyDescent="0.25">
      <c r="A32" s="21">
        <v>44706</v>
      </c>
      <c r="B32" s="22" t="s">
        <v>43</v>
      </c>
      <c r="C32" s="22" t="s">
        <v>49</v>
      </c>
      <c r="D32" s="22" t="s">
        <v>34</v>
      </c>
      <c r="E32" s="22"/>
      <c r="F32" s="102"/>
      <c r="G32" s="103">
        <v>44825</v>
      </c>
      <c r="H32" s="22" t="s">
        <v>35</v>
      </c>
      <c r="I32" s="22"/>
      <c r="J32" s="22"/>
      <c r="K32" s="22"/>
      <c r="L32" s="24">
        <v>44774</v>
      </c>
      <c r="M32" s="22">
        <v>9001243542</v>
      </c>
      <c r="N32" s="25"/>
      <c r="O32" s="26">
        <v>44816</v>
      </c>
      <c r="P32" s="22"/>
      <c r="Q32" s="69">
        <v>5</v>
      </c>
      <c r="R32" s="22">
        <v>5</v>
      </c>
      <c r="S32" s="108">
        <v>6906</v>
      </c>
      <c r="T32" s="28">
        <v>138.12</v>
      </c>
      <c r="U32" s="28">
        <v>6906</v>
      </c>
      <c r="V32" s="27">
        <v>7044.12</v>
      </c>
      <c r="W32" s="27">
        <v>6906</v>
      </c>
      <c r="X32" s="46"/>
      <c r="Y32" s="32"/>
    </row>
    <row r="33" spans="1:30" x14ac:dyDescent="0.2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4"/>
      <c r="M33" s="22"/>
      <c r="N33" s="25"/>
      <c r="O33" s="26"/>
      <c r="P33" s="22"/>
      <c r="Q33" s="69"/>
      <c r="R33" s="22"/>
      <c r="S33" s="27"/>
      <c r="T33" s="27"/>
      <c r="U33" s="27"/>
      <c r="V33" s="27"/>
      <c r="W33" s="27"/>
      <c r="X33" s="46"/>
      <c r="Z33" s="48"/>
      <c r="AA33" s="48"/>
      <c r="AB33" s="48"/>
      <c r="AC33" s="48"/>
      <c r="AD33" s="48"/>
    </row>
    <row r="34" spans="1:30" ht="16.5" thickBot="1" x14ac:dyDescent="0.3">
      <c r="A34" s="114" t="s">
        <v>36</v>
      </c>
      <c r="B34" s="114"/>
      <c r="C34" s="114"/>
      <c r="D34" s="114"/>
      <c r="E34" s="114"/>
      <c r="F34" s="41"/>
      <c r="G34" s="87"/>
      <c r="H34" s="87"/>
      <c r="I34" s="41"/>
      <c r="J34" s="41"/>
      <c r="K34" s="41"/>
      <c r="L34" s="42"/>
      <c r="M34" s="42"/>
      <c r="N34" s="42"/>
      <c r="O34" s="42"/>
      <c r="P34" s="42"/>
      <c r="Q34" s="82">
        <f t="shared" ref="Q34:W34" si="15">SUM(Q32:Q33)</f>
        <v>5</v>
      </c>
      <c r="R34" s="43">
        <f t="shared" si="15"/>
        <v>5</v>
      </c>
      <c r="S34" s="43">
        <f t="shared" si="15"/>
        <v>6906</v>
      </c>
      <c r="T34" s="43">
        <f t="shared" si="15"/>
        <v>138.12</v>
      </c>
      <c r="U34" s="43">
        <f t="shared" si="15"/>
        <v>6906</v>
      </c>
      <c r="V34" s="43">
        <f t="shared" si="15"/>
        <v>7044.12</v>
      </c>
      <c r="W34" s="43">
        <f t="shared" si="15"/>
        <v>6906</v>
      </c>
      <c r="X34" s="44">
        <v>10</v>
      </c>
      <c r="Z34" s="45"/>
      <c r="AA34" s="45"/>
      <c r="AB34" s="45"/>
      <c r="AC34" s="45"/>
      <c r="AD34" s="45"/>
    </row>
    <row r="35" spans="1:30" ht="16.5" thickTop="1" x14ac:dyDescent="0.25">
      <c r="A35" s="21">
        <v>44778</v>
      </c>
      <c r="B35" s="22" t="s">
        <v>43</v>
      </c>
      <c r="C35" s="22" t="s">
        <v>50</v>
      </c>
      <c r="D35" s="22" t="s">
        <v>34</v>
      </c>
      <c r="E35" s="22"/>
      <c r="F35" s="102"/>
      <c r="G35" s="103">
        <v>44952</v>
      </c>
      <c r="H35" s="22" t="s">
        <v>35</v>
      </c>
      <c r="I35" s="22"/>
      <c r="J35" s="22"/>
      <c r="K35" s="22"/>
      <c r="L35" s="24">
        <v>44873</v>
      </c>
      <c r="M35" s="22">
        <v>9001247929</v>
      </c>
      <c r="N35" s="25"/>
      <c r="O35" s="26">
        <v>44946</v>
      </c>
      <c r="P35" s="22"/>
      <c r="Q35" s="69">
        <v>17</v>
      </c>
      <c r="R35" s="22">
        <v>17</v>
      </c>
      <c r="S35" s="108">
        <v>28731</v>
      </c>
      <c r="T35" s="109">
        <v>574.62</v>
      </c>
      <c r="U35" s="27">
        <v>29305.62</v>
      </c>
      <c r="V35" s="27">
        <v>29305.62</v>
      </c>
      <c r="W35" s="27">
        <v>28731</v>
      </c>
      <c r="X35" s="46"/>
      <c r="Z35" s="48"/>
      <c r="AA35" s="48"/>
      <c r="AB35" s="48"/>
      <c r="AC35" s="48"/>
      <c r="AD35" s="48"/>
    </row>
    <row r="36" spans="1:30" x14ac:dyDescent="0.25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1"/>
      <c r="M36" s="50"/>
      <c r="N36" s="52"/>
      <c r="O36" s="53"/>
      <c r="P36" s="50"/>
      <c r="Q36" s="81"/>
      <c r="R36" s="50"/>
      <c r="S36" s="37"/>
      <c r="T36" s="110"/>
      <c r="U36" s="30"/>
      <c r="V36" s="37"/>
      <c r="W36" s="37"/>
      <c r="X36" s="38"/>
      <c r="Z36" s="48"/>
      <c r="AA36" s="48"/>
      <c r="AB36" s="48"/>
      <c r="AC36" s="48"/>
      <c r="AD36" s="48"/>
    </row>
    <row r="37" spans="1:30" ht="16.5" thickBot="1" x14ac:dyDescent="0.3">
      <c r="A37" s="114" t="s">
        <v>36</v>
      </c>
      <c r="B37" s="114"/>
      <c r="C37" s="114"/>
      <c r="D37" s="114"/>
      <c r="E37" s="114"/>
      <c r="F37" s="41"/>
      <c r="G37" s="87"/>
      <c r="H37" s="41"/>
      <c r="I37" s="41"/>
      <c r="J37" s="41"/>
      <c r="K37" s="41"/>
      <c r="L37" s="42"/>
      <c r="M37" s="42"/>
      <c r="N37" s="42"/>
      <c r="O37" s="42"/>
      <c r="P37" s="42"/>
      <c r="Q37" s="82">
        <f t="shared" ref="Q37:W37" si="16">SUM(Q35:Q36)</f>
        <v>17</v>
      </c>
      <c r="R37" s="43">
        <f t="shared" si="16"/>
        <v>17</v>
      </c>
      <c r="S37" s="43">
        <f t="shared" si="16"/>
        <v>28731</v>
      </c>
      <c r="T37" s="111">
        <f t="shared" si="16"/>
        <v>574.62</v>
      </c>
      <c r="U37" s="43">
        <f t="shared" si="16"/>
        <v>29305.62</v>
      </c>
      <c r="V37" s="43">
        <f t="shared" si="16"/>
        <v>29305.62</v>
      </c>
      <c r="W37" s="43">
        <f t="shared" si="16"/>
        <v>28731</v>
      </c>
      <c r="X37" s="44">
        <v>11</v>
      </c>
      <c r="Z37" s="45"/>
      <c r="AA37" s="45"/>
      <c r="AB37" s="45"/>
      <c r="AC37" s="45"/>
      <c r="AD37" s="45"/>
    </row>
    <row r="38" spans="1:30" ht="16.5" thickTop="1" x14ac:dyDescent="0.25">
      <c r="A38" s="21">
        <v>44799</v>
      </c>
      <c r="B38" s="22" t="s">
        <v>43</v>
      </c>
      <c r="C38" s="22" t="s">
        <v>37</v>
      </c>
      <c r="D38" s="22" t="s">
        <v>34</v>
      </c>
      <c r="E38" s="22" t="s">
        <v>51</v>
      </c>
      <c r="F38" s="102"/>
      <c r="G38" s="103">
        <v>44825</v>
      </c>
      <c r="H38" s="22" t="s">
        <v>35</v>
      </c>
      <c r="I38" s="22"/>
      <c r="J38" s="22"/>
      <c r="K38" s="22"/>
      <c r="L38" s="24">
        <v>44799</v>
      </c>
      <c r="M38" s="22">
        <v>20003747</v>
      </c>
      <c r="N38" s="25"/>
      <c r="O38" s="26"/>
      <c r="P38" s="22"/>
      <c r="Q38" s="69">
        <v>1</v>
      </c>
      <c r="R38" s="22"/>
      <c r="S38" s="108">
        <v>850</v>
      </c>
      <c r="T38" s="27"/>
      <c r="U38" s="27">
        <v>850</v>
      </c>
      <c r="V38" s="27">
        <v>850</v>
      </c>
      <c r="W38" s="27"/>
      <c r="X38" s="46"/>
      <c r="Z38" s="48"/>
      <c r="AA38" s="48"/>
      <c r="AB38" s="48"/>
      <c r="AC38" s="48"/>
      <c r="AD38" s="48"/>
    </row>
    <row r="39" spans="1:30" x14ac:dyDescent="0.25">
      <c r="A39" s="49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1"/>
      <c r="M39" s="50"/>
      <c r="N39" s="52"/>
      <c r="O39" s="53"/>
      <c r="P39" s="50"/>
      <c r="Q39" s="81"/>
      <c r="R39" s="50"/>
      <c r="S39" s="37"/>
      <c r="T39" s="30"/>
      <c r="U39" s="30"/>
      <c r="V39" s="37"/>
      <c r="W39" s="37"/>
      <c r="X39" s="38"/>
      <c r="Z39" s="48"/>
      <c r="AA39" s="48"/>
      <c r="AB39" s="48"/>
      <c r="AC39" s="48"/>
      <c r="AD39" s="48"/>
    </row>
    <row r="40" spans="1:30" ht="16.5" thickBot="1" x14ac:dyDescent="0.3">
      <c r="A40" s="114" t="s">
        <v>36</v>
      </c>
      <c r="B40" s="114"/>
      <c r="C40" s="114"/>
      <c r="D40" s="114"/>
      <c r="E40" s="114"/>
      <c r="F40" s="41"/>
      <c r="G40" s="41"/>
      <c r="H40" s="41"/>
      <c r="I40" s="41"/>
      <c r="J40" s="41"/>
      <c r="K40" s="41"/>
      <c r="L40" s="42"/>
      <c r="M40" s="42"/>
      <c r="N40" s="42"/>
      <c r="O40" s="42"/>
      <c r="P40" s="42"/>
      <c r="Q40" s="82">
        <f t="shared" ref="Q40:W40" si="17">SUM(Q38:Q39)</f>
        <v>1</v>
      </c>
      <c r="R40" s="43">
        <f t="shared" si="17"/>
        <v>0</v>
      </c>
      <c r="S40" s="43">
        <f t="shared" si="17"/>
        <v>850</v>
      </c>
      <c r="T40" s="43">
        <f t="shared" si="17"/>
        <v>0</v>
      </c>
      <c r="U40" s="43">
        <f t="shared" si="17"/>
        <v>850</v>
      </c>
      <c r="V40" s="43">
        <f t="shared" si="17"/>
        <v>850</v>
      </c>
      <c r="W40" s="43">
        <f t="shared" si="17"/>
        <v>0</v>
      </c>
      <c r="X40" s="44">
        <v>12</v>
      </c>
      <c r="Z40" s="45"/>
      <c r="AA40" s="45"/>
      <c r="AB40" s="45"/>
      <c r="AC40" s="45"/>
      <c r="AD40" s="45"/>
    </row>
    <row r="41" spans="1:30" ht="16.5" thickTop="1" x14ac:dyDescent="0.25">
      <c r="A41" s="21">
        <v>44887</v>
      </c>
      <c r="B41" s="22" t="s">
        <v>43</v>
      </c>
      <c r="C41" s="22" t="s">
        <v>52</v>
      </c>
      <c r="D41" s="22" t="s">
        <v>34</v>
      </c>
      <c r="E41" s="22"/>
      <c r="F41" s="102"/>
      <c r="G41" s="103">
        <v>44952</v>
      </c>
      <c r="H41" s="22" t="s">
        <v>35</v>
      </c>
      <c r="I41" s="22"/>
      <c r="J41" s="22"/>
      <c r="K41" s="22"/>
      <c r="L41" s="24">
        <v>44889</v>
      </c>
      <c r="M41" s="22">
        <v>4893039</v>
      </c>
      <c r="N41" s="25"/>
      <c r="O41" s="26">
        <v>44971</v>
      </c>
      <c r="P41" s="22"/>
      <c r="Q41" s="69">
        <v>2</v>
      </c>
      <c r="R41" s="22">
        <v>2</v>
      </c>
      <c r="S41" s="108">
        <v>564.55999999999995</v>
      </c>
      <c r="T41" s="109">
        <v>11.29</v>
      </c>
      <c r="U41" s="27">
        <v>575.83000000000004</v>
      </c>
      <c r="V41" s="27">
        <v>575.83000000000004</v>
      </c>
      <c r="W41" s="27">
        <v>564.55999999999995</v>
      </c>
      <c r="X41" s="46"/>
      <c r="Z41" s="48"/>
      <c r="AA41" s="48"/>
      <c r="AB41" s="48"/>
      <c r="AC41" s="48"/>
      <c r="AD41" s="48"/>
    </row>
    <row r="42" spans="1:30" x14ac:dyDescent="0.25">
      <c r="A42" s="49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1"/>
      <c r="M42" s="50"/>
      <c r="N42" s="52"/>
      <c r="O42" s="53"/>
      <c r="P42" s="50"/>
      <c r="Q42" s="81"/>
      <c r="R42" s="50"/>
      <c r="S42" s="37"/>
      <c r="T42" s="110"/>
      <c r="U42" s="30"/>
      <c r="V42" s="37"/>
      <c r="W42" s="37"/>
      <c r="X42" s="38"/>
      <c r="Z42" s="48"/>
      <c r="AA42" s="48"/>
      <c r="AB42" s="48"/>
      <c r="AC42" s="48"/>
      <c r="AD42" s="48"/>
    </row>
    <row r="43" spans="1:30" ht="16.5" thickBot="1" x14ac:dyDescent="0.3">
      <c r="A43" s="114" t="s">
        <v>36</v>
      </c>
      <c r="B43" s="114"/>
      <c r="C43" s="114"/>
      <c r="D43" s="114"/>
      <c r="E43" s="114"/>
      <c r="F43" s="41"/>
      <c r="G43" s="41"/>
      <c r="H43" s="41"/>
      <c r="I43" s="41"/>
      <c r="J43" s="41"/>
      <c r="K43" s="41"/>
      <c r="L43" s="42"/>
      <c r="M43" s="42"/>
      <c r="N43" s="42"/>
      <c r="O43" s="42"/>
      <c r="P43" s="42"/>
      <c r="Q43" s="82">
        <f t="shared" ref="Q43:W43" si="18">SUM(Q41:Q42)</f>
        <v>2</v>
      </c>
      <c r="R43" s="43">
        <f t="shared" si="18"/>
        <v>2</v>
      </c>
      <c r="S43" s="43">
        <f t="shared" si="18"/>
        <v>564.55999999999995</v>
      </c>
      <c r="T43" s="111">
        <f t="shared" si="18"/>
        <v>11.29</v>
      </c>
      <c r="U43" s="43">
        <f t="shared" si="18"/>
        <v>575.83000000000004</v>
      </c>
      <c r="V43" s="43">
        <f t="shared" si="18"/>
        <v>575.83000000000004</v>
      </c>
      <c r="W43" s="43">
        <f t="shared" si="18"/>
        <v>564.55999999999995</v>
      </c>
      <c r="X43" s="44">
        <v>13</v>
      </c>
      <c r="Z43" s="45"/>
      <c r="AA43" s="45"/>
      <c r="AB43" s="45"/>
      <c r="AC43" s="45"/>
      <c r="AD43" s="45"/>
    </row>
    <row r="44" spans="1:30" ht="16.5" thickTop="1" x14ac:dyDescent="0.25">
      <c r="A44" s="21">
        <v>44898</v>
      </c>
      <c r="B44" s="22" t="s">
        <v>43</v>
      </c>
      <c r="C44" s="22" t="s">
        <v>53</v>
      </c>
      <c r="D44" s="22" t="s">
        <v>34</v>
      </c>
      <c r="E44" s="22"/>
      <c r="F44" s="102"/>
      <c r="G44" s="103">
        <v>44952</v>
      </c>
      <c r="H44" s="22" t="s">
        <v>35</v>
      </c>
      <c r="I44" s="22"/>
      <c r="J44" s="22"/>
      <c r="K44" s="22"/>
      <c r="L44" s="24">
        <v>44907</v>
      </c>
      <c r="M44" s="22">
        <v>4905266</v>
      </c>
      <c r="N44" s="25"/>
      <c r="O44" s="26">
        <v>44971</v>
      </c>
      <c r="P44" s="22"/>
      <c r="Q44" s="69">
        <v>4</v>
      </c>
      <c r="R44" s="22">
        <v>4</v>
      </c>
      <c r="S44" s="108">
        <v>149.61000000000001</v>
      </c>
      <c r="T44" s="27">
        <v>5</v>
      </c>
      <c r="U44" s="27">
        <v>154.61000000000001</v>
      </c>
      <c r="V44" s="27">
        <v>154.61000000000001</v>
      </c>
      <c r="W44" s="27">
        <v>149.61000000000001</v>
      </c>
      <c r="X44" s="46"/>
      <c r="Z44" s="48"/>
      <c r="AA44" s="48"/>
      <c r="AB44" s="48"/>
      <c r="AC44" s="48"/>
      <c r="AD44" s="48"/>
    </row>
    <row r="45" spans="1:30" x14ac:dyDescent="0.25">
      <c r="A45" s="49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1"/>
      <c r="M45" s="50"/>
      <c r="N45" s="52"/>
      <c r="O45" s="53"/>
      <c r="P45" s="50"/>
      <c r="Q45" s="81"/>
      <c r="R45" s="50"/>
      <c r="S45" s="37"/>
      <c r="T45" s="30"/>
      <c r="U45" s="30"/>
      <c r="V45" s="37"/>
      <c r="W45" s="37"/>
      <c r="X45" s="38"/>
      <c r="Z45" s="48"/>
      <c r="AA45" s="48"/>
      <c r="AB45" s="48"/>
      <c r="AC45" s="48"/>
      <c r="AD45" s="48"/>
    </row>
    <row r="46" spans="1:30" ht="16.5" thickBot="1" x14ac:dyDescent="0.3">
      <c r="A46" s="114" t="s">
        <v>36</v>
      </c>
      <c r="B46" s="114"/>
      <c r="C46" s="114"/>
      <c r="D46" s="114"/>
      <c r="E46" s="114"/>
      <c r="F46" s="41"/>
      <c r="G46" s="41"/>
      <c r="H46" s="41"/>
      <c r="I46" s="41"/>
      <c r="J46" s="41"/>
      <c r="K46" s="41"/>
      <c r="L46" s="42"/>
      <c r="M46" s="42"/>
      <c r="N46" s="42"/>
      <c r="O46" s="42"/>
      <c r="P46" s="42"/>
      <c r="Q46" s="82">
        <f t="shared" ref="Q46:W46" si="19">SUM(Q44:Q45)</f>
        <v>4</v>
      </c>
      <c r="R46" s="43">
        <f t="shared" si="19"/>
        <v>4</v>
      </c>
      <c r="S46" s="111">
        <f t="shared" si="19"/>
        <v>149.61000000000001</v>
      </c>
      <c r="T46" s="43">
        <f t="shared" si="19"/>
        <v>5</v>
      </c>
      <c r="U46" s="43">
        <f t="shared" si="19"/>
        <v>154.61000000000001</v>
      </c>
      <c r="V46" s="43">
        <f t="shared" si="19"/>
        <v>154.61000000000001</v>
      </c>
      <c r="W46" s="43">
        <f t="shared" si="19"/>
        <v>149.61000000000001</v>
      </c>
      <c r="X46" s="44">
        <v>14</v>
      </c>
      <c r="Z46" s="45"/>
      <c r="AA46" s="45"/>
      <c r="AB46" s="45"/>
      <c r="AC46" s="45"/>
      <c r="AD46" s="45"/>
    </row>
    <row r="47" spans="1:30" ht="16.5" thickTop="1" x14ac:dyDescent="0.25">
      <c r="A47" s="21">
        <v>44898</v>
      </c>
      <c r="B47" s="22" t="s">
        <v>43</v>
      </c>
      <c r="C47" s="22" t="s">
        <v>54</v>
      </c>
      <c r="D47" s="22" t="s">
        <v>34</v>
      </c>
      <c r="E47" s="22"/>
      <c r="F47" s="102"/>
      <c r="G47" s="103">
        <v>45136</v>
      </c>
      <c r="H47" s="22" t="s">
        <v>35</v>
      </c>
      <c r="I47" s="22"/>
      <c r="J47" s="22"/>
      <c r="K47" s="22"/>
      <c r="L47" s="24">
        <v>45006</v>
      </c>
      <c r="M47" s="22">
        <v>9001253560</v>
      </c>
      <c r="N47" s="25"/>
      <c r="O47" s="26">
        <v>45008</v>
      </c>
      <c r="P47" s="22"/>
      <c r="Q47" s="69">
        <v>5</v>
      </c>
      <c r="R47" s="22">
        <v>5</v>
      </c>
      <c r="S47" s="108">
        <v>98.76</v>
      </c>
      <c r="T47" s="27">
        <v>5</v>
      </c>
      <c r="U47" s="27">
        <v>103.76</v>
      </c>
      <c r="V47" s="27">
        <v>103.76</v>
      </c>
      <c r="W47" s="27">
        <v>98.76</v>
      </c>
      <c r="X47" s="46"/>
      <c r="Z47" s="48"/>
      <c r="AA47" s="48"/>
      <c r="AB47" s="48"/>
      <c r="AC47" s="48"/>
      <c r="AD47" s="48"/>
    </row>
    <row r="48" spans="1:30" x14ac:dyDescent="0.25">
      <c r="A48" s="49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1"/>
      <c r="M48" s="50"/>
      <c r="N48" s="52"/>
      <c r="O48" s="53"/>
      <c r="P48" s="50"/>
      <c r="Q48" s="81"/>
      <c r="R48" s="50"/>
      <c r="S48" s="37"/>
      <c r="T48" s="30"/>
      <c r="U48" s="30"/>
      <c r="V48" s="37"/>
      <c r="W48" s="37"/>
      <c r="X48" s="38"/>
      <c r="Z48" s="48"/>
      <c r="AA48" s="48"/>
      <c r="AB48" s="48"/>
      <c r="AC48" s="48"/>
      <c r="AD48" s="48"/>
    </row>
    <row r="49" spans="1:30" ht="16.5" thickBot="1" x14ac:dyDescent="0.3">
      <c r="A49" s="114" t="s">
        <v>36</v>
      </c>
      <c r="B49" s="114"/>
      <c r="C49" s="114"/>
      <c r="D49" s="114"/>
      <c r="E49" s="114"/>
      <c r="F49" s="41"/>
      <c r="G49" s="41"/>
      <c r="H49" s="41"/>
      <c r="I49" s="41"/>
      <c r="J49" s="41"/>
      <c r="K49" s="41"/>
      <c r="L49" s="42"/>
      <c r="M49" s="42"/>
      <c r="N49" s="42"/>
      <c r="O49" s="42"/>
      <c r="P49" s="42"/>
      <c r="Q49" s="82">
        <f t="shared" ref="Q49:W49" si="20">SUM(Q47:Q48)</f>
        <v>5</v>
      </c>
      <c r="R49" s="43">
        <f t="shared" si="20"/>
        <v>5</v>
      </c>
      <c r="S49" s="111">
        <f t="shared" si="20"/>
        <v>98.76</v>
      </c>
      <c r="T49" s="43">
        <f t="shared" si="20"/>
        <v>5</v>
      </c>
      <c r="U49" s="43">
        <f t="shared" si="20"/>
        <v>103.76</v>
      </c>
      <c r="V49" s="43">
        <f t="shared" si="20"/>
        <v>103.76</v>
      </c>
      <c r="W49" s="43">
        <f t="shared" si="20"/>
        <v>98.76</v>
      </c>
      <c r="X49" s="44">
        <v>15</v>
      </c>
      <c r="Z49" s="45"/>
      <c r="AA49" s="45"/>
      <c r="AB49" s="45"/>
      <c r="AC49" s="45"/>
      <c r="AD49" s="45"/>
    </row>
    <row r="50" spans="1:30" ht="16.5" thickTop="1" x14ac:dyDescent="0.25">
      <c r="A50" s="21">
        <v>45082</v>
      </c>
      <c r="B50" s="22" t="s">
        <v>43</v>
      </c>
      <c r="C50" s="22"/>
      <c r="D50" s="22" t="s">
        <v>34</v>
      </c>
      <c r="E50" s="22" t="s">
        <v>55</v>
      </c>
      <c r="F50" s="102"/>
      <c r="G50" s="103">
        <v>45136</v>
      </c>
      <c r="H50" s="22" t="s">
        <v>35</v>
      </c>
      <c r="I50" s="22"/>
      <c r="J50" s="22"/>
      <c r="K50" s="22"/>
      <c r="L50" s="24">
        <v>45049</v>
      </c>
      <c r="M50" s="22">
        <v>9001255153</v>
      </c>
      <c r="N50" s="25"/>
      <c r="O50" s="26"/>
      <c r="P50" s="22"/>
      <c r="Q50" s="69"/>
      <c r="R50" s="22"/>
      <c r="S50" s="108">
        <v>290</v>
      </c>
      <c r="T50" s="27"/>
      <c r="U50" s="27">
        <v>290</v>
      </c>
      <c r="V50" s="27">
        <v>290</v>
      </c>
      <c r="W50" s="27"/>
      <c r="X50" s="46"/>
      <c r="Z50" s="48"/>
      <c r="AA50" s="48"/>
      <c r="AB50" s="48"/>
      <c r="AC50" s="48"/>
      <c r="AD50" s="48"/>
    </row>
    <row r="51" spans="1:30" x14ac:dyDescent="0.25">
      <c r="A51" s="49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1"/>
      <c r="M51" s="50"/>
      <c r="N51" s="52"/>
      <c r="O51" s="53"/>
      <c r="P51" s="50"/>
      <c r="Q51" s="81"/>
      <c r="R51" s="50"/>
      <c r="S51" s="37"/>
      <c r="T51" s="30"/>
      <c r="U51" s="30"/>
      <c r="V51" s="37"/>
      <c r="W51" s="37"/>
      <c r="X51" s="38"/>
      <c r="Z51" s="48"/>
      <c r="AA51" s="48"/>
      <c r="AB51" s="48"/>
      <c r="AC51" s="48"/>
      <c r="AD51" s="48"/>
    </row>
    <row r="52" spans="1:30" ht="16.5" thickBot="1" x14ac:dyDescent="0.3">
      <c r="A52" s="114" t="s">
        <v>36</v>
      </c>
      <c r="B52" s="114"/>
      <c r="C52" s="114"/>
      <c r="D52" s="114"/>
      <c r="E52" s="114"/>
      <c r="F52" s="41"/>
      <c r="G52" s="41"/>
      <c r="H52" s="41"/>
      <c r="I52" s="41"/>
      <c r="J52" s="41"/>
      <c r="K52" s="41"/>
      <c r="L52" s="42"/>
      <c r="M52" s="42"/>
      <c r="N52" s="42"/>
      <c r="O52" s="42"/>
      <c r="P52" s="42"/>
      <c r="Q52" s="82">
        <f t="shared" ref="Q52:W52" si="21">SUM(Q50:Q51)</f>
        <v>0</v>
      </c>
      <c r="R52" s="43">
        <f t="shared" si="21"/>
        <v>0</v>
      </c>
      <c r="S52" s="111">
        <f t="shared" si="21"/>
        <v>290</v>
      </c>
      <c r="T52" s="43">
        <f t="shared" si="21"/>
        <v>0</v>
      </c>
      <c r="U52" s="43">
        <f t="shared" si="21"/>
        <v>290</v>
      </c>
      <c r="V52" s="43">
        <f t="shared" si="21"/>
        <v>290</v>
      </c>
      <c r="W52" s="43">
        <f t="shared" si="21"/>
        <v>0</v>
      </c>
      <c r="X52" s="44">
        <v>16</v>
      </c>
      <c r="Z52" s="45"/>
      <c r="AA52" s="45"/>
      <c r="AB52" s="45"/>
      <c r="AC52" s="45"/>
      <c r="AD52" s="45"/>
    </row>
    <row r="53" spans="1:30" ht="16.5" thickTop="1" x14ac:dyDescent="0.25">
      <c r="A53" s="21">
        <v>45122</v>
      </c>
      <c r="B53" s="22" t="s">
        <v>43</v>
      </c>
      <c r="C53" s="22" t="s">
        <v>56</v>
      </c>
      <c r="D53" s="22" t="s">
        <v>34</v>
      </c>
      <c r="E53" s="22"/>
      <c r="F53" s="102"/>
      <c r="G53" s="103">
        <v>45233</v>
      </c>
      <c r="H53" s="22" t="s">
        <v>57</v>
      </c>
      <c r="I53" s="22"/>
      <c r="J53" s="22"/>
      <c r="K53" s="22"/>
      <c r="L53" s="24">
        <v>45174</v>
      </c>
      <c r="M53" s="22">
        <v>9001260348</v>
      </c>
      <c r="N53" s="25"/>
      <c r="O53" s="26">
        <v>45203</v>
      </c>
      <c r="P53" s="22"/>
      <c r="Q53" s="69">
        <v>671</v>
      </c>
      <c r="R53" s="22">
        <v>644</v>
      </c>
      <c r="S53" s="108">
        <v>23576.63</v>
      </c>
      <c r="T53" s="109">
        <v>99.59</v>
      </c>
      <c r="U53" s="109">
        <v>5079.12</v>
      </c>
      <c r="V53" s="109">
        <v>5079.12</v>
      </c>
      <c r="W53" s="109">
        <v>4979.53</v>
      </c>
      <c r="X53" s="46"/>
      <c r="Z53" s="112">
        <f>S53-W53</f>
        <v>18597.100000000002</v>
      </c>
      <c r="AA53" s="112">
        <f>Z53*Z54</f>
        <v>19685.322324470002</v>
      </c>
      <c r="AB53" s="48"/>
      <c r="AC53" s="48"/>
      <c r="AD53" s="48"/>
    </row>
    <row r="54" spans="1:30" x14ac:dyDescent="0.25">
      <c r="A54" s="49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1"/>
      <c r="M54" s="50"/>
      <c r="N54" s="52"/>
      <c r="O54" s="53"/>
      <c r="P54" s="50"/>
      <c r="Q54" s="81"/>
      <c r="R54" s="50"/>
      <c r="S54" s="37"/>
      <c r="T54" s="30"/>
      <c r="U54" s="110"/>
      <c r="V54" s="37"/>
      <c r="W54" s="37"/>
      <c r="X54" s="38"/>
      <c r="Z54" s="48">
        <v>1.0585157000000001</v>
      </c>
      <c r="AA54" s="48"/>
      <c r="AB54" s="48"/>
      <c r="AC54" s="48"/>
      <c r="AD54" s="48"/>
    </row>
    <row r="55" spans="1:30" ht="16.5" thickBot="1" x14ac:dyDescent="0.3">
      <c r="A55" s="114" t="s">
        <v>36</v>
      </c>
      <c r="B55" s="114"/>
      <c r="C55" s="114"/>
      <c r="D55" s="114"/>
      <c r="E55" s="114"/>
      <c r="F55" s="41"/>
      <c r="G55" s="41"/>
      <c r="H55" s="41"/>
      <c r="I55" s="41"/>
      <c r="J55" s="41"/>
      <c r="K55" s="41"/>
      <c r="L55" s="42"/>
      <c r="M55" s="42"/>
      <c r="N55" s="42"/>
      <c r="O55" s="42"/>
      <c r="P55" s="42"/>
      <c r="Q55" s="82">
        <f t="shared" ref="Q55:W55" si="22">SUM(Q53:Q54)</f>
        <v>671</v>
      </c>
      <c r="R55" s="43">
        <f t="shared" si="22"/>
        <v>644</v>
      </c>
      <c r="S55" s="111">
        <f t="shared" si="22"/>
        <v>23576.63</v>
      </c>
      <c r="T55" s="111">
        <f t="shared" si="22"/>
        <v>99.59</v>
      </c>
      <c r="U55" s="111">
        <f t="shared" si="22"/>
        <v>5079.12</v>
      </c>
      <c r="V55" s="43">
        <f t="shared" si="22"/>
        <v>5079.12</v>
      </c>
      <c r="W55" s="111">
        <f t="shared" si="22"/>
        <v>4979.53</v>
      </c>
      <c r="X55" s="44">
        <v>17</v>
      </c>
      <c r="Z55" s="45"/>
      <c r="AA55" s="45"/>
      <c r="AB55" s="45"/>
      <c r="AC55" s="45"/>
      <c r="AD55" s="45"/>
    </row>
    <row r="56" spans="1:30" ht="16.5" thickTop="1" x14ac:dyDescent="0.25">
      <c r="A56" s="21">
        <v>45156</v>
      </c>
      <c r="B56" s="22" t="s">
        <v>43</v>
      </c>
      <c r="C56" s="22" t="s">
        <v>58</v>
      </c>
      <c r="D56" s="22" t="s">
        <v>34</v>
      </c>
      <c r="E56" s="22"/>
      <c r="F56" s="102"/>
      <c r="G56" s="103">
        <v>45233</v>
      </c>
      <c r="H56" s="22" t="s">
        <v>57</v>
      </c>
      <c r="I56" s="22"/>
      <c r="J56" s="22"/>
      <c r="K56" s="22"/>
      <c r="L56" s="24">
        <v>45159</v>
      </c>
      <c r="M56" s="22">
        <v>5109915</v>
      </c>
      <c r="N56" s="25"/>
      <c r="O56" s="26">
        <v>45203</v>
      </c>
      <c r="P56" s="22"/>
      <c r="Q56" s="69">
        <v>6</v>
      </c>
      <c r="R56" s="22">
        <v>6</v>
      </c>
      <c r="S56" s="108">
        <v>327.54000000000002</v>
      </c>
      <c r="T56" s="109">
        <v>6.55</v>
      </c>
      <c r="U56" s="109">
        <v>334.09</v>
      </c>
      <c r="V56" s="109">
        <v>334.09</v>
      </c>
      <c r="W56" s="109">
        <v>327.54000000000002</v>
      </c>
      <c r="X56" s="46"/>
      <c r="Z56" s="48"/>
      <c r="AA56" s="48"/>
      <c r="AB56" s="48"/>
      <c r="AC56" s="48"/>
      <c r="AD56" s="48"/>
    </row>
    <row r="57" spans="1:30" x14ac:dyDescent="0.25">
      <c r="A57" s="49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1"/>
      <c r="M57" s="50"/>
      <c r="N57" s="52"/>
      <c r="O57" s="53"/>
      <c r="P57" s="50"/>
      <c r="Q57" s="81"/>
      <c r="R57" s="50"/>
      <c r="S57" s="37"/>
      <c r="T57" s="30"/>
      <c r="U57" s="30"/>
      <c r="V57" s="37"/>
      <c r="W57" s="37"/>
      <c r="X57" s="38"/>
      <c r="Z57" s="48"/>
      <c r="AA57" s="48"/>
      <c r="AB57" s="48"/>
      <c r="AC57" s="48"/>
      <c r="AD57" s="48"/>
    </row>
    <row r="58" spans="1:30" ht="16.5" thickBot="1" x14ac:dyDescent="0.3">
      <c r="A58" s="114" t="s">
        <v>36</v>
      </c>
      <c r="B58" s="114"/>
      <c r="C58" s="114"/>
      <c r="D58" s="114"/>
      <c r="E58" s="114"/>
      <c r="F58" s="41"/>
      <c r="G58" s="41"/>
      <c r="H58" s="41"/>
      <c r="I58" s="41"/>
      <c r="J58" s="41"/>
      <c r="K58" s="41"/>
      <c r="L58" s="42"/>
      <c r="M58" s="42"/>
      <c r="N58" s="42"/>
      <c r="O58" s="42"/>
      <c r="P58" s="42"/>
      <c r="Q58" s="82">
        <f t="shared" ref="Q58:W58" si="23">SUM(Q56:Q57)</f>
        <v>6</v>
      </c>
      <c r="R58" s="43">
        <f t="shared" si="23"/>
        <v>6</v>
      </c>
      <c r="S58" s="111">
        <f t="shared" si="23"/>
        <v>327.54000000000002</v>
      </c>
      <c r="T58" s="111">
        <f t="shared" si="23"/>
        <v>6.55</v>
      </c>
      <c r="U58" s="111">
        <f t="shared" si="23"/>
        <v>334.09</v>
      </c>
      <c r="V58" s="43">
        <f t="shared" si="23"/>
        <v>334.09</v>
      </c>
      <c r="W58" s="43">
        <f t="shared" si="23"/>
        <v>327.54000000000002</v>
      </c>
      <c r="X58" s="44">
        <v>18</v>
      </c>
      <c r="Z58" s="45"/>
      <c r="AA58" s="45"/>
      <c r="AB58" s="45"/>
      <c r="AC58" s="45"/>
      <c r="AD58" s="45"/>
    </row>
    <row r="59" spans="1:30" ht="16.5" thickTop="1" x14ac:dyDescent="0.25">
      <c r="A59" s="21">
        <v>45197</v>
      </c>
      <c r="B59" s="22" t="s">
        <v>43</v>
      </c>
      <c r="C59" s="22" t="s">
        <v>59</v>
      </c>
      <c r="D59" s="22" t="s">
        <v>34</v>
      </c>
      <c r="E59" s="22"/>
      <c r="F59" s="102"/>
      <c r="G59" s="103"/>
      <c r="H59" s="22"/>
      <c r="I59" s="22"/>
      <c r="J59" s="22"/>
      <c r="K59" s="22"/>
      <c r="L59" s="24"/>
      <c r="M59" s="22"/>
      <c r="N59" s="25"/>
      <c r="O59" s="26">
        <v>45212</v>
      </c>
      <c r="P59" s="22"/>
      <c r="Q59" s="69">
        <v>1</v>
      </c>
      <c r="R59" s="22">
        <v>1</v>
      </c>
      <c r="S59" s="108">
        <v>343.32</v>
      </c>
      <c r="T59" s="27"/>
      <c r="U59" s="27"/>
      <c r="V59" s="27"/>
      <c r="W59" s="27">
        <v>343.32</v>
      </c>
      <c r="X59" s="46"/>
      <c r="Z59" s="48"/>
      <c r="AA59" s="48"/>
      <c r="AB59" s="48"/>
      <c r="AC59" s="48"/>
      <c r="AD59" s="48"/>
    </row>
    <row r="60" spans="1:30" x14ac:dyDescent="0.25">
      <c r="A60" s="49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1"/>
      <c r="M60" s="50"/>
      <c r="N60" s="52"/>
      <c r="O60" s="53"/>
      <c r="P60" s="50"/>
      <c r="Q60" s="81"/>
      <c r="R60" s="50"/>
      <c r="S60" s="37"/>
      <c r="T60" s="30"/>
      <c r="U60" s="30"/>
      <c r="V60" s="37"/>
      <c r="W60" s="37"/>
      <c r="X60" s="38"/>
      <c r="Z60" s="48"/>
      <c r="AA60" s="48"/>
      <c r="AB60" s="48"/>
      <c r="AC60" s="48"/>
      <c r="AD60" s="48"/>
    </row>
    <row r="61" spans="1:30" ht="16.5" thickBot="1" x14ac:dyDescent="0.3">
      <c r="A61" s="114" t="s">
        <v>36</v>
      </c>
      <c r="B61" s="114"/>
      <c r="C61" s="114"/>
      <c r="D61" s="114"/>
      <c r="E61" s="114"/>
      <c r="F61" s="41"/>
      <c r="G61" s="41"/>
      <c r="H61" s="41"/>
      <c r="I61" s="41"/>
      <c r="J61" s="41"/>
      <c r="K61" s="41"/>
      <c r="L61" s="42"/>
      <c r="M61" s="42"/>
      <c r="N61" s="42"/>
      <c r="O61" s="42"/>
      <c r="P61" s="42"/>
      <c r="Q61" s="82">
        <f t="shared" ref="Q61:W61" si="24">SUM(Q59:Q60)</f>
        <v>1</v>
      </c>
      <c r="R61" s="43">
        <f t="shared" si="24"/>
        <v>1</v>
      </c>
      <c r="S61" s="111">
        <f t="shared" si="24"/>
        <v>343.32</v>
      </c>
      <c r="T61" s="43">
        <f t="shared" si="24"/>
        <v>0</v>
      </c>
      <c r="U61" s="43">
        <f t="shared" si="24"/>
        <v>0</v>
      </c>
      <c r="V61" s="43">
        <f t="shared" si="24"/>
        <v>0</v>
      </c>
      <c r="W61" s="43">
        <f t="shared" si="24"/>
        <v>343.32</v>
      </c>
      <c r="X61" s="44">
        <v>19</v>
      </c>
      <c r="Z61" s="45"/>
      <c r="AA61" s="45"/>
      <c r="AB61" s="45"/>
      <c r="AC61" s="45"/>
      <c r="AD61" s="45"/>
    </row>
    <row r="62" spans="1:30" ht="16.5" thickTop="1" x14ac:dyDescent="0.25">
      <c r="A62" s="21">
        <v>45225</v>
      </c>
      <c r="B62" s="22" t="s">
        <v>43</v>
      </c>
      <c r="C62" s="22"/>
      <c r="D62" s="22" t="s">
        <v>34</v>
      </c>
      <c r="E62" s="22" t="s">
        <v>51</v>
      </c>
      <c r="F62" s="102"/>
      <c r="G62" s="103"/>
      <c r="H62" s="22"/>
      <c r="I62" s="22"/>
      <c r="J62" s="22"/>
      <c r="K62" s="22"/>
      <c r="L62" s="24">
        <v>45225</v>
      </c>
      <c r="M62" s="22">
        <v>2000038</v>
      </c>
      <c r="N62" s="25"/>
      <c r="O62" s="26"/>
      <c r="P62" s="22"/>
      <c r="Q62" s="69"/>
      <c r="R62" s="22"/>
      <c r="S62" s="108">
        <v>850</v>
      </c>
      <c r="T62" s="27"/>
      <c r="U62" s="27"/>
      <c r="V62" s="27"/>
      <c r="W62" s="27"/>
      <c r="X62" s="46"/>
      <c r="Z62" s="48"/>
      <c r="AA62" s="48"/>
      <c r="AB62" s="48"/>
      <c r="AC62" s="48"/>
      <c r="AD62" s="48"/>
    </row>
    <row r="63" spans="1:30" x14ac:dyDescent="0.25">
      <c r="A63" s="4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1"/>
      <c r="M63" s="50"/>
      <c r="N63" s="52"/>
      <c r="O63" s="53"/>
      <c r="P63" s="50"/>
      <c r="Q63" s="81"/>
      <c r="R63" s="50"/>
      <c r="S63" s="37"/>
      <c r="T63" s="30"/>
      <c r="U63" s="30"/>
      <c r="V63" s="37"/>
      <c r="W63" s="37"/>
      <c r="X63" s="38"/>
      <c r="Z63" s="48"/>
      <c r="AA63" s="48"/>
      <c r="AB63" s="48"/>
      <c r="AC63" s="48"/>
      <c r="AD63" s="48"/>
    </row>
    <row r="64" spans="1:30" ht="16.5" thickBot="1" x14ac:dyDescent="0.3">
      <c r="A64" s="114" t="s">
        <v>36</v>
      </c>
      <c r="B64" s="114"/>
      <c r="C64" s="114"/>
      <c r="D64" s="114"/>
      <c r="E64" s="114"/>
      <c r="F64" s="41"/>
      <c r="G64" s="41"/>
      <c r="H64" s="41"/>
      <c r="I64" s="41"/>
      <c r="J64" s="41"/>
      <c r="K64" s="41"/>
      <c r="L64" s="42"/>
      <c r="M64" s="42"/>
      <c r="N64" s="42"/>
      <c r="O64" s="42"/>
      <c r="P64" s="42"/>
      <c r="Q64" s="82">
        <f t="shared" ref="Q64:W64" si="25">SUM(Q62:Q63)</f>
        <v>0</v>
      </c>
      <c r="R64" s="43">
        <f t="shared" si="25"/>
        <v>0</v>
      </c>
      <c r="S64" s="111">
        <f t="shared" si="25"/>
        <v>850</v>
      </c>
      <c r="T64" s="43">
        <f t="shared" si="25"/>
        <v>0</v>
      </c>
      <c r="U64" s="43">
        <f t="shared" si="25"/>
        <v>0</v>
      </c>
      <c r="V64" s="43">
        <f t="shared" si="25"/>
        <v>0</v>
      </c>
      <c r="W64" s="43">
        <f t="shared" si="25"/>
        <v>0</v>
      </c>
      <c r="X64" s="44">
        <v>20</v>
      </c>
      <c r="Z64" s="45"/>
      <c r="AA64" s="45"/>
      <c r="AB64" s="45"/>
      <c r="AC64" s="45"/>
      <c r="AD64" s="45"/>
    </row>
    <row r="65" ht="16.5" thickTop="1" x14ac:dyDescent="0.25"/>
  </sheetData>
  <mergeCells count="20">
    <mergeCell ref="A61:E61"/>
    <mergeCell ref="A64:E64"/>
    <mergeCell ref="A43:E43"/>
    <mergeCell ref="A46:E46"/>
    <mergeCell ref="A49:E49"/>
    <mergeCell ref="A52:E52"/>
    <mergeCell ref="A55:E55"/>
    <mergeCell ref="A58:E58"/>
    <mergeCell ref="A40:E40"/>
    <mergeCell ref="Z1:AD1"/>
    <mergeCell ref="A5:E5"/>
    <mergeCell ref="A8:E8"/>
    <mergeCell ref="A11:E11"/>
    <mergeCell ref="A14:E14"/>
    <mergeCell ref="A18:E18"/>
    <mergeCell ref="A22:E22"/>
    <mergeCell ref="A25:E25"/>
    <mergeCell ref="A31:E31"/>
    <mergeCell ref="A34:E34"/>
    <mergeCell ref="A37:E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2023-12-21T03:48:04Z</dcterms:modified>
</cp:coreProperties>
</file>