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X37" i="1" l="1"/>
  <c r="W37" i="1"/>
  <c r="V37" i="1"/>
  <c r="U37" i="1"/>
  <c r="T37" i="1"/>
  <c r="S37" i="1"/>
  <c r="X34" i="1"/>
  <c r="W34" i="1"/>
  <c r="V34" i="1"/>
  <c r="U34" i="1"/>
  <c r="T34" i="1"/>
  <c r="S34" i="1"/>
  <c r="X31" i="1"/>
  <c r="W31" i="1"/>
  <c r="V31" i="1"/>
  <c r="U31" i="1"/>
  <c r="T31" i="1"/>
  <c r="S31" i="1"/>
  <c r="X28" i="1"/>
  <c r="W28" i="1"/>
  <c r="V28" i="1"/>
  <c r="U28" i="1"/>
  <c r="T28" i="1"/>
  <c r="S28" i="1"/>
  <c r="X25" i="1"/>
  <c r="W25" i="1"/>
  <c r="V25" i="1"/>
  <c r="U25" i="1"/>
  <c r="T25" i="1"/>
  <c r="S25" i="1"/>
  <c r="X22" i="1"/>
  <c r="W22" i="1"/>
  <c r="V22" i="1"/>
  <c r="U22" i="1"/>
  <c r="T22" i="1"/>
  <c r="S22" i="1"/>
  <c r="X19" i="1"/>
  <c r="W19" i="1"/>
  <c r="V19" i="1"/>
  <c r="U19" i="1"/>
  <c r="T19" i="1"/>
  <c r="S19" i="1"/>
  <c r="X16" i="1"/>
  <c r="W16" i="1"/>
  <c r="V16" i="1"/>
  <c r="U16" i="1"/>
  <c r="T16" i="1"/>
  <c r="S16" i="1"/>
  <c r="X13" i="1"/>
  <c r="W13" i="1"/>
  <c r="V13" i="1"/>
  <c r="Z13" i="1" s="1"/>
  <c r="U13" i="1"/>
  <c r="T13" i="1"/>
  <c r="S13" i="1"/>
  <c r="Y10" i="1"/>
  <c r="X9" i="1"/>
  <c r="W9" i="1"/>
  <c r="V9" i="1"/>
  <c r="Z9" i="1" s="1"/>
  <c r="U9" i="1"/>
  <c r="T9" i="1"/>
  <c r="S9" i="1"/>
  <c r="AC8" i="1"/>
  <c r="AF8" i="1" s="1"/>
  <c r="Y7" i="1"/>
  <c r="AC15" i="1" s="1"/>
  <c r="AF15" i="1" s="1"/>
  <c r="AD6" i="1"/>
  <c r="X6" i="1"/>
  <c r="AB4" i="1" s="1"/>
  <c r="W6" i="1"/>
  <c r="V6" i="1"/>
  <c r="U6" i="1"/>
  <c r="Z6" i="1" s="1"/>
  <c r="T6" i="1"/>
  <c r="S6" i="1"/>
  <c r="AC4" i="1"/>
  <c r="Y4" i="1"/>
  <c r="AC14" i="1" s="1"/>
  <c r="AF14" i="1" s="1"/>
  <c r="AG14" i="1" l="1"/>
  <c r="AC10" i="1"/>
  <c r="AF10" i="1" s="1"/>
  <c r="AB13" i="1"/>
  <c r="AE13" i="1" s="1"/>
  <c r="AB15" i="1"/>
  <c r="AD4" i="1"/>
  <c r="AE4" i="1" s="1"/>
  <c r="AB7" i="1"/>
  <c r="AC9" i="1"/>
  <c r="AF9" i="1" s="1"/>
  <c r="AG9" i="1" s="1"/>
  <c r="AB11" i="1"/>
  <c r="AC13" i="1"/>
  <c r="AF13" i="1" s="1"/>
  <c r="AC16" i="1"/>
  <c r="AF16" i="1" s="1"/>
  <c r="AC5" i="1"/>
  <c r="AF5" i="1" s="1"/>
  <c r="AG5" i="1" s="1"/>
  <c r="AB6" i="1"/>
  <c r="AC7" i="1"/>
  <c r="AF7" i="1" s="1"/>
  <c r="AD9" i="1"/>
  <c r="AC11" i="1"/>
  <c r="AF11" i="1" s="1"/>
  <c r="AG11" i="1" s="1"/>
  <c r="AD13" i="1"/>
  <c r="AB14" i="1"/>
  <c r="AD15" i="1"/>
  <c r="AG15" i="1" s="1"/>
  <c r="AD16" i="1"/>
  <c r="AB9" i="1"/>
  <c r="AC12" i="1"/>
  <c r="AF12" i="1" s="1"/>
  <c r="AD14" i="1"/>
  <c r="AB16" i="1"/>
  <c r="AE16" i="1" s="1"/>
  <c r="AB5" i="1"/>
  <c r="AB17" i="1" s="1"/>
  <c r="AD8" i="1"/>
  <c r="AG8" i="1" s="1"/>
  <c r="AD10" i="1"/>
  <c r="AD12" i="1"/>
  <c r="AF4" i="1"/>
  <c r="AD5" i="1"/>
  <c r="AC6" i="1"/>
  <c r="AF6" i="1" s="1"/>
  <c r="AG6" i="1" s="1"/>
  <c r="AD7" i="1"/>
  <c r="AB8" i="1"/>
  <c r="AB10" i="1"/>
  <c r="AE10" i="1" s="1"/>
  <c r="AD11" i="1"/>
  <c r="AB12" i="1"/>
  <c r="AE12" i="1" s="1"/>
  <c r="AG16" i="1" l="1"/>
  <c r="AE7" i="1"/>
  <c r="AG10" i="1"/>
  <c r="AG12" i="1"/>
  <c r="AE14" i="1"/>
  <c r="AG7" i="1"/>
  <c r="AG13" i="1"/>
  <c r="AD17" i="1"/>
  <c r="AE8" i="1"/>
  <c r="AG4" i="1"/>
  <c r="AF17" i="1"/>
  <c r="AE5" i="1"/>
  <c r="AE17" i="1" s="1"/>
  <c r="AE9" i="1"/>
  <c r="AE6" i="1"/>
  <c r="AE11" i="1"/>
  <c r="AE15" i="1"/>
  <c r="AC17" i="1"/>
  <c r="AG17" i="1" l="1"/>
</calcChain>
</file>

<file path=xl/comments1.xml><?xml version="1.0" encoding="utf-8"?>
<comments xmlns="http://schemas.openxmlformats.org/spreadsheetml/2006/main">
  <authors>
    <author>Author</author>
  </authors>
  <commentList>
    <comment ref="C4" authorId="0" shapeId="0">
      <text>
        <r>
          <rPr>
            <b/>
            <sz val="9"/>
            <color indexed="81"/>
            <rFont val="Tahoma"/>
            <family val="2"/>
          </rPr>
          <t>IRIS SOFTWARE CHARES</t>
        </r>
      </text>
    </comment>
    <comment ref="C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LICENCE CHARGES</t>
        </r>
      </text>
    </comment>
    <comment ref="U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LICENSE CHARGES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LICENSCE CHARGES</t>
        </r>
      </text>
    </comment>
  </commentList>
</comments>
</file>

<file path=xl/sharedStrings.xml><?xml version="1.0" encoding="utf-8"?>
<sst xmlns="http://schemas.openxmlformats.org/spreadsheetml/2006/main" count="84" uniqueCount="54">
  <si>
    <t>PTI Payemnt SDG</t>
  </si>
  <si>
    <t>PO Amount</t>
  </si>
  <si>
    <t>Invoice Amount</t>
  </si>
  <si>
    <t>Freight charges</t>
  </si>
  <si>
    <t>Payment Amount</t>
  </si>
  <si>
    <t>GRPO Amount</t>
  </si>
  <si>
    <t>PTI</t>
  </si>
  <si>
    <t>PO Date</t>
  </si>
  <si>
    <t>SAP PO No</t>
  </si>
  <si>
    <t>Manual PO No</t>
  </si>
  <si>
    <t>Supplier Name</t>
  </si>
  <si>
    <t>Description</t>
  </si>
  <si>
    <t>Payment Term</t>
  </si>
  <si>
    <t>Payment Date</t>
  </si>
  <si>
    <t>Bank Name</t>
  </si>
  <si>
    <t>SAP Inv No</t>
  </si>
  <si>
    <t>SAP Outgoing No</t>
  </si>
  <si>
    <t>Agreement with supplier for Arrival Date</t>
  </si>
  <si>
    <t>Supplier Invoice Date</t>
  </si>
  <si>
    <t xml:space="preserve">Performa Invoice </t>
  </si>
  <si>
    <t>Commercial Invoice</t>
  </si>
  <si>
    <t>SAP GRPO DATE</t>
  </si>
  <si>
    <t>SAP GRPO No</t>
  </si>
  <si>
    <t>PO Qty</t>
  </si>
  <si>
    <t>GRPO Qty</t>
  </si>
  <si>
    <t>SDG</t>
  </si>
  <si>
    <t>JPY</t>
  </si>
  <si>
    <t>d</t>
  </si>
  <si>
    <t>Remark</t>
  </si>
  <si>
    <t>NO</t>
  </si>
  <si>
    <t>GRPO</t>
  </si>
  <si>
    <t>AIR CHARGES</t>
  </si>
  <si>
    <t>PAYMENT</t>
  </si>
  <si>
    <t>ADV BAL</t>
  </si>
  <si>
    <t>PO</t>
  </si>
  <si>
    <t>PO BAL</t>
  </si>
  <si>
    <t>FPO/CSW/2021/04/009</t>
  </si>
  <si>
    <t>Pioneer Turbo-Injection Pte Ltd</t>
  </si>
  <si>
    <t>DBS UMG Matador</t>
  </si>
  <si>
    <t>Payment and Payable Balance</t>
  </si>
  <si>
    <t>FPO/CSW/2021/05/010</t>
  </si>
  <si>
    <t>DBS UMG Myanmar</t>
  </si>
  <si>
    <t>FPO/CSW/2021/06/011</t>
  </si>
  <si>
    <t>FPO/CSW/2022/01/001</t>
  </si>
  <si>
    <t>OCBC WS USD</t>
  </si>
  <si>
    <t>FPO/CSW/2022/02/002</t>
  </si>
  <si>
    <t>TOTAL</t>
  </si>
  <si>
    <t>FPO/CSW/2022/04/003</t>
  </si>
  <si>
    <t>PSO2205004</t>
  </si>
  <si>
    <t>FPO/CSW/2022/07/002</t>
  </si>
  <si>
    <t>FPO-REM-2022-09-003</t>
  </si>
  <si>
    <t>FPO-REM-2022-09-004</t>
  </si>
  <si>
    <t>FPO-REM-2022-011-005</t>
  </si>
  <si>
    <t>FPO-REM-2023-06-001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</si>
</sst>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rgb="FF002060"/>
      <name val="Times New Roman"/>
      <family val="1"/>
    </font>
    <font>
      <b/>
      <sz val="12"/>
      <color rgb="FF00206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0"/>
      <color rgb="FF002060"/>
      <name val="Times New Roman"/>
      <family val="1"/>
    </font>
    <font>
      <sz val="12"/>
      <color rgb="FFFF0000"/>
      <name val="Times New Roman"/>
      <family val="1"/>
    </font>
    <font>
      <sz val="10"/>
      <name val="Arial"/>
      <family val="2"/>
    </font>
    <font>
      <b/>
      <sz val="12"/>
      <color rgb="FFFF000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  <font>
      <sz val="1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05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5" fontId="8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/>
    </xf>
    <xf numFmtId="15" fontId="8" fillId="3" borderId="1" xfId="0" applyNumberFormat="1" applyFont="1" applyFill="1" applyBorder="1" applyAlignment="1">
      <alignment horizontal="center"/>
    </xf>
    <xf numFmtId="1" fontId="8" fillId="3" borderId="1" xfId="0" applyNumberFormat="1" applyFont="1" applyFill="1" applyBorder="1" applyAlignment="1">
      <alignment horizontal="center"/>
    </xf>
    <xf numFmtId="164" fontId="8" fillId="3" borderId="8" xfId="1" applyNumberFormat="1" applyFont="1" applyFill="1" applyBorder="1" applyAlignment="1">
      <alignment horizontal="center"/>
    </xf>
    <xf numFmtId="164" fontId="10" fillId="3" borderId="2" xfId="1" applyNumberFormat="1" applyFont="1" applyFill="1" applyBorder="1" applyAlignment="1">
      <alignment horizontal="center"/>
    </xf>
    <xf numFmtId="164" fontId="8" fillId="3" borderId="2" xfId="1" applyNumberFormat="1" applyFont="1" applyFill="1" applyBorder="1" applyAlignment="1">
      <alignment horizontal="center"/>
    </xf>
    <xf numFmtId="164" fontId="8" fillId="3" borderId="2" xfId="1" applyNumberFormat="1" applyFont="1" applyFill="1" applyBorder="1" applyAlignment="1">
      <alignment vertical="center"/>
    </xf>
    <xf numFmtId="43" fontId="8" fillId="3" borderId="2" xfId="1" applyNumberFormat="1" applyFont="1" applyFill="1" applyBorder="1" applyAlignment="1">
      <alignment horizontal="center"/>
    </xf>
    <xf numFmtId="164" fontId="5" fillId="3" borderId="1" xfId="1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/>
    </xf>
    <xf numFmtId="43" fontId="11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5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14" fontId="10" fillId="0" borderId="2" xfId="0" applyNumberFormat="1" applyFont="1" applyFill="1" applyBorder="1" applyAlignment="1">
      <alignment horizontal="center"/>
    </xf>
    <xf numFmtId="15" fontId="8" fillId="0" borderId="2" xfId="0" applyNumberFormat="1" applyFont="1" applyFill="1" applyBorder="1" applyAlignment="1">
      <alignment horizontal="center"/>
    </xf>
    <xf numFmtId="15" fontId="8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64" fontId="8" fillId="0" borderId="8" xfId="1" applyNumberFormat="1" applyFont="1" applyFill="1" applyBorder="1" applyAlignment="1">
      <alignment horizontal="center"/>
    </xf>
    <xf numFmtId="164" fontId="8" fillId="0" borderId="2" xfId="1" applyNumberFormat="1" applyFont="1" applyFill="1" applyBorder="1" applyAlignment="1">
      <alignment horizontal="center"/>
    </xf>
    <xf numFmtId="43" fontId="8" fillId="0" borderId="2" xfId="1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4" borderId="9" xfId="2" applyFont="1" applyFill="1" applyBorder="1" applyAlignment="1">
      <alignment horizontal="center"/>
    </xf>
    <xf numFmtId="0" fontId="10" fillId="4" borderId="9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1" fontId="10" fillId="4" borderId="9" xfId="0" applyNumberFormat="1" applyFont="1" applyFill="1" applyBorder="1" applyAlignment="1">
      <alignment horizontal="center"/>
    </xf>
    <xf numFmtId="164" fontId="5" fillId="4" borderId="9" xfId="0" applyNumberFormat="1" applyFont="1" applyFill="1" applyBorder="1" applyAlignment="1">
      <alignment horizontal="center"/>
    </xf>
    <xf numFmtId="164" fontId="8" fillId="4" borderId="9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4" fillId="4" borderId="9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1" fontId="5" fillId="4" borderId="9" xfId="0" applyNumberFormat="1" applyFont="1" applyFill="1" applyBorder="1" applyAlignment="1">
      <alignment horizontal="center"/>
    </xf>
    <xf numFmtId="164" fontId="3" fillId="4" borderId="9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/>
    </xf>
    <xf numFmtId="164" fontId="3" fillId="4" borderId="11" xfId="0" applyNumberFormat="1" applyFont="1" applyFill="1" applyBorder="1" applyAlignment="1">
      <alignment horizontal="center"/>
    </xf>
    <xf numFmtId="165" fontId="9" fillId="0" borderId="1" xfId="0" applyNumberFormat="1" applyFont="1" applyFill="1" applyBorder="1" applyAlignment="1">
      <alignment horizontal="center" vertical="center"/>
    </xf>
    <xf numFmtId="164" fontId="10" fillId="0" borderId="2" xfId="1" applyNumberFormat="1" applyFont="1" applyFill="1" applyBorder="1" applyAlignment="1">
      <alignment horizontal="center"/>
    </xf>
    <xf numFmtId="43" fontId="10" fillId="0" borderId="2" xfId="1" applyNumberFormat="1" applyFont="1" applyFill="1" applyBorder="1" applyAlignment="1">
      <alignment horizontal="center"/>
    </xf>
    <xf numFmtId="164" fontId="10" fillId="0" borderId="3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8" fillId="0" borderId="12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5" fillId="4" borderId="1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43" fontId="16" fillId="2" borderId="1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15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/>
    </xf>
    <xf numFmtId="15" fontId="12" fillId="0" borderId="1" xfId="0" applyNumberFormat="1" applyFont="1" applyFill="1" applyBorder="1" applyAlignment="1">
      <alignment horizontal="center"/>
    </xf>
    <xf numFmtId="164" fontId="14" fillId="0" borderId="2" xfId="1" applyNumberFormat="1" applyFont="1" applyFill="1" applyBorder="1" applyAlignment="1">
      <alignment horizontal="center"/>
    </xf>
    <xf numFmtId="164" fontId="12" fillId="0" borderId="8" xfId="1" applyNumberFormat="1" applyFont="1" applyFill="1" applyBorder="1" applyAlignment="1">
      <alignment horizontal="center"/>
    </xf>
    <xf numFmtId="43" fontId="14" fillId="0" borderId="2" xfId="1" applyNumberFormat="1" applyFont="1" applyFill="1" applyBorder="1" applyAlignment="1">
      <alignment horizontal="center"/>
    </xf>
    <xf numFmtId="164" fontId="12" fillId="0" borderId="2" xfId="1" applyNumberFormat="1" applyFont="1" applyFill="1" applyBorder="1" applyAlignment="1">
      <alignment horizontal="center"/>
    </xf>
    <xf numFmtId="43" fontId="12" fillId="0" borderId="2" xfId="1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G38"/>
  <sheetViews>
    <sheetView tabSelected="1" topLeftCell="A28" workbookViewId="0">
      <selection activeCell="A9" sqref="A9:E9"/>
    </sheetView>
  </sheetViews>
  <sheetFormatPr defaultColWidth="9.140625" defaultRowHeight="15.75" outlineLevelCol="1" x14ac:dyDescent="0.25"/>
  <cols>
    <col min="1" max="1" width="14.85546875" style="1" customWidth="1"/>
    <col min="2" max="2" width="14.42578125" style="1" customWidth="1"/>
    <col min="3" max="3" width="27.42578125" style="2" customWidth="1"/>
    <col min="4" max="4" width="34.7109375" style="2" customWidth="1"/>
    <col min="5" max="5" width="29.85546875" style="2" customWidth="1"/>
    <col min="6" max="6" width="31.7109375" style="2" customWidth="1"/>
    <col min="7" max="7" width="16.140625" style="2" customWidth="1"/>
    <col min="8" max="8" width="29.140625" style="2" customWidth="1" outlineLevel="1"/>
    <col min="9" max="9" width="16.85546875" style="2" customWidth="1" outlineLevel="1"/>
    <col min="10" max="10" width="23.85546875" style="2" customWidth="1" outlineLevel="1"/>
    <col min="11" max="11" width="31.7109375" style="2" customWidth="1" outlineLevel="1"/>
    <col min="12" max="12" width="16.85546875" style="2" customWidth="1" outlineLevel="1"/>
    <col min="13" max="13" width="16.140625" style="2" customWidth="1" outlineLevel="1"/>
    <col min="14" max="14" width="20.28515625" style="2" customWidth="1" outlineLevel="1"/>
    <col min="15" max="15" width="20.85546875" style="2" customWidth="1"/>
    <col min="16" max="16" width="15.7109375" style="2" customWidth="1"/>
    <col min="17" max="17" width="8.42578125" style="2" customWidth="1"/>
    <col min="18" max="18" width="13.28515625" style="2" customWidth="1"/>
    <col min="19" max="19" width="11.42578125" style="3" customWidth="1"/>
    <col min="20" max="20" width="0.140625" style="3" customWidth="1"/>
    <col min="21" max="21" width="16.5703125" style="3" customWidth="1"/>
    <col min="22" max="22" width="24.140625" style="3" customWidth="1"/>
    <col min="23" max="23" width="21.140625" style="3" customWidth="1"/>
    <col min="24" max="24" width="18.7109375" style="3" customWidth="1"/>
    <col min="25" max="25" width="13.85546875" style="2" customWidth="1"/>
    <col min="26" max="26" width="0.7109375" style="4" customWidth="1"/>
    <col min="27" max="27" width="5.7109375" style="5" customWidth="1"/>
    <col min="28" max="31" width="12" style="5" customWidth="1"/>
    <col min="32" max="32" width="11.5703125" style="2" bestFit="1" customWidth="1"/>
    <col min="33" max="33" width="10.42578125" style="2" bestFit="1" customWidth="1"/>
    <col min="34" max="16384" width="9.140625" style="2"/>
  </cols>
  <sheetData>
    <row r="2" spans="1:33" x14ac:dyDescent="0.25">
      <c r="A2" s="6" t="s">
        <v>0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8" t="s">
        <v>1</v>
      </c>
      <c r="T2" s="9" t="s">
        <v>2</v>
      </c>
      <c r="U2" s="10"/>
      <c r="V2" s="8" t="s">
        <v>3</v>
      </c>
      <c r="W2" s="8" t="s">
        <v>4</v>
      </c>
      <c r="X2" s="8" t="s">
        <v>5</v>
      </c>
      <c r="Y2" s="11"/>
      <c r="Z2" s="12"/>
      <c r="AA2" s="13" t="s">
        <v>6</v>
      </c>
      <c r="AB2" s="13"/>
      <c r="AC2" s="13"/>
      <c r="AD2" s="13"/>
      <c r="AE2" s="13"/>
    </row>
    <row r="3" spans="1:33" s="1" customFormat="1" ht="31.5" x14ac:dyDescent="0.25">
      <c r="A3" s="14" t="s">
        <v>7</v>
      </c>
      <c r="B3" s="14" t="s">
        <v>8</v>
      </c>
      <c r="C3" s="14" t="s">
        <v>9</v>
      </c>
      <c r="D3" s="14" t="s">
        <v>10</v>
      </c>
      <c r="E3" s="14" t="s">
        <v>11</v>
      </c>
      <c r="F3" s="14" t="s">
        <v>12</v>
      </c>
      <c r="G3" s="14" t="s">
        <v>13</v>
      </c>
      <c r="H3" s="14" t="s">
        <v>14</v>
      </c>
      <c r="I3" s="14" t="s">
        <v>15</v>
      </c>
      <c r="J3" s="14" t="s">
        <v>16</v>
      </c>
      <c r="K3" s="15" t="s">
        <v>17</v>
      </c>
      <c r="L3" s="15" t="s">
        <v>18</v>
      </c>
      <c r="M3" s="14" t="s">
        <v>19</v>
      </c>
      <c r="N3" s="14" t="s">
        <v>20</v>
      </c>
      <c r="O3" s="14" t="s">
        <v>21</v>
      </c>
      <c r="P3" s="14" t="s">
        <v>22</v>
      </c>
      <c r="Q3" s="14" t="s">
        <v>23</v>
      </c>
      <c r="R3" s="14" t="s">
        <v>24</v>
      </c>
      <c r="S3" s="16" t="s">
        <v>25</v>
      </c>
      <c r="T3" s="17" t="s">
        <v>26</v>
      </c>
      <c r="U3" s="18" t="s">
        <v>25</v>
      </c>
      <c r="V3" s="16" t="s">
        <v>27</v>
      </c>
      <c r="W3" s="16" t="s">
        <v>25</v>
      </c>
      <c r="X3" s="16" t="s">
        <v>25</v>
      </c>
      <c r="Y3" s="19" t="s">
        <v>28</v>
      </c>
      <c r="Z3" s="20"/>
      <c r="AA3" s="21" t="s">
        <v>29</v>
      </c>
      <c r="AB3" s="22" t="s">
        <v>30</v>
      </c>
      <c r="AC3" s="23" t="s">
        <v>31</v>
      </c>
      <c r="AD3" s="22" t="s">
        <v>32</v>
      </c>
      <c r="AE3" s="22" t="s">
        <v>33</v>
      </c>
      <c r="AF3" s="24" t="s">
        <v>34</v>
      </c>
      <c r="AG3" s="24" t="s">
        <v>35</v>
      </c>
    </row>
    <row r="4" spans="1:33" s="42" customFormat="1" x14ac:dyDescent="0.25">
      <c r="A4" s="25">
        <v>44307</v>
      </c>
      <c r="B4" s="26"/>
      <c r="C4" s="27" t="s">
        <v>36</v>
      </c>
      <c r="D4" s="28" t="s">
        <v>37</v>
      </c>
      <c r="E4" s="29"/>
      <c r="F4" s="29"/>
      <c r="G4" s="30">
        <v>44330</v>
      </c>
      <c r="H4" s="29" t="s">
        <v>38</v>
      </c>
      <c r="I4" s="29"/>
      <c r="J4" s="29"/>
      <c r="K4" s="29"/>
      <c r="L4" s="31">
        <v>44315</v>
      </c>
      <c r="M4" s="29">
        <v>155396</v>
      </c>
      <c r="N4" s="29"/>
      <c r="O4" s="31"/>
      <c r="P4" s="29"/>
      <c r="Q4" s="29">
        <v>1</v>
      </c>
      <c r="R4" s="29"/>
      <c r="S4" s="32">
        <v>860</v>
      </c>
      <c r="T4" s="33"/>
      <c r="U4" s="34">
        <v>860</v>
      </c>
      <c r="V4" s="35"/>
      <c r="W4" s="36">
        <v>860</v>
      </c>
      <c r="X4" s="37">
        <v>860</v>
      </c>
      <c r="Y4" s="38">
        <f t="shared" ref="Y4" si="0">(U4+V4)-W4</f>
        <v>0</v>
      </c>
      <c r="Z4" s="27"/>
      <c r="AA4" s="39">
        <v>1</v>
      </c>
      <c r="AB4" s="40">
        <f t="shared" ref="AB4:AB16" si="1">SUMIF($Y:$Y,$AA4,X:X)</f>
        <v>860</v>
      </c>
      <c r="AC4" s="40">
        <f t="shared" ref="AC4:AD16" si="2">SUMIF($Y:$Y,$AA4,V:V)</f>
        <v>0</v>
      </c>
      <c r="AD4" s="40">
        <f t="shared" si="2"/>
        <v>860</v>
      </c>
      <c r="AE4" s="40">
        <f t="shared" ref="AE4:AE16" si="3">AB4-(AD4-AC4)</f>
        <v>0</v>
      </c>
      <c r="AF4" s="41">
        <f t="shared" ref="AF4:AF16" si="4">SUMIF($Y:$Y,$AA4,$S:$S)+AC4</f>
        <v>860</v>
      </c>
      <c r="AG4" s="41">
        <f>AF4-AD4</f>
        <v>0</v>
      </c>
    </row>
    <row r="5" spans="1:33" s="56" customFormat="1" x14ac:dyDescent="0.25">
      <c r="A5" s="43"/>
      <c r="B5" s="44"/>
      <c r="C5" s="45"/>
      <c r="D5" s="46"/>
      <c r="E5" s="47"/>
      <c r="F5" s="47"/>
      <c r="G5" s="45"/>
      <c r="H5" s="45"/>
      <c r="I5" s="45"/>
      <c r="J5" s="45"/>
      <c r="K5" s="48"/>
      <c r="L5" s="49"/>
      <c r="M5" s="45"/>
      <c r="N5" s="45"/>
      <c r="O5" s="50"/>
      <c r="P5" s="45"/>
      <c r="Q5" s="45"/>
      <c r="R5" s="45"/>
      <c r="S5" s="51"/>
      <c r="T5" s="52"/>
      <c r="U5" s="53"/>
      <c r="V5" s="53"/>
      <c r="W5" s="53"/>
      <c r="X5" s="54"/>
      <c r="Y5" s="53"/>
      <c r="Z5" s="55"/>
      <c r="AA5" s="39">
        <v>2</v>
      </c>
      <c r="AB5" s="40">
        <f t="shared" si="1"/>
        <v>435</v>
      </c>
      <c r="AC5" s="40">
        <f t="shared" si="2"/>
        <v>0</v>
      </c>
      <c r="AD5" s="40">
        <f t="shared" si="2"/>
        <v>435</v>
      </c>
      <c r="AE5" s="40">
        <f t="shared" si="3"/>
        <v>0</v>
      </c>
      <c r="AF5" s="41">
        <f t="shared" si="4"/>
        <v>435</v>
      </c>
      <c r="AG5" s="41">
        <f t="shared" ref="AG5:AG16" si="5">AF5-AD5</f>
        <v>0</v>
      </c>
    </row>
    <row r="6" spans="1:33" s="63" customFormat="1" ht="16.5" thickBot="1" x14ac:dyDescent="0.3">
      <c r="A6" s="57" t="s">
        <v>39</v>
      </c>
      <c r="B6" s="57"/>
      <c r="C6" s="57"/>
      <c r="D6" s="57"/>
      <c r="E6" s="57"/>
      <c r="F6" s="58"/>
      <c r="G6" s="58"/>
      <c r="H6" s="58"/>
      <c r="I6" s="58"/>
      <c r="J6" s="58"/>
      <c r="K6" s="58"/>
      <c r="L6" s="59"/>
      <c r="M6" s="59"/>
      <c r="N6" s="59"/>
      <c r="O6" s="59"/>
      <c r="P6" s="59"/>
      <c r="Q6" s="59"/>
      <c r="R6" s="59"/>
      <c r="S6" s="60">
        <f>SUM(S4:S5)</f>
        <v>860</v>
      </c>
      <c r="T6" s="60">
        <f t="shared" ref="T6:X6" si="6">SUM(T4:T5)</f>
        <v>0</v>
      </c>
      <c r="U6" s="60">
        <f t="shared" si="6"/>
        <v>860</v>
      </c>
      <c r="V6" s="60">
        <f t="shared" si="6"/>
        <v>0</v>
      </c>
      <c r="W6" s="60">
        <f t="shared" si="6"/>
        <v>860</v>
      </c>
      <c r="X6" s="60">
        <f t="shared" si="6"/>
        <v>860</v>
      </c>
      <c r="Y6" s="61">
        <v>1</v>
      </c>
      <c r="Z6" s="62">
        <f>(V6+U6)-W6</f>
        <v>0</v>
      </c>
      <c r="AA6" s="39">
        <v>3</v>
      </c>
      <c r="AB6" s="40">
        <f t="shared" si="1"/>
        <v>350</v>
      </c>
      <c r="AC6" s="40">
        <f t="shared" si="2"/>
        <v>0</v>
      </c>
      <c r="AD6" s="40">
        <f t="shared" si="2"/>
        <v>350</v>
      </c>
      <c r="AE6" s="40">
        <f t="shared" si="3"/>
        <v>0</v>
      </c>
      <c r="AF6" s="41">
        <f t="shared" si="4"/>
        <v>350</v>
      </c>
      <c r="AG6" s="41">
        <f t="shared" si="5"/>
        <v>0</v>
      </c>
    </row>
    <row r="7" spans="1:33" s="42" customFormat="1" ht="16.5" thickTop="1" x14ac:dyDescent="0.25">
      <c r="A7" s="25">
        <v>44333</v>
      </c>
      <c r="B7" s="26"/>
      <c r="C7" s="27" t="s">
        <v>40</v>
      </c>
      <c r="D7" s="28" t="s">
        <v>37</v>
      </c>
      <c r="E7" s="29"/>
      <c r="F7" s="29"/>
      <c r="G7" s="30">
        <v>44389</v>
      </c>
      <c r="H7" s="29" t="s">
        <v>41</v>
      </c>
      <c r="I7" s="29"/>
      <c r="J7" s="29"/>
      <c r="K7" s="29"/>
      <c r="L7" s="31">
        <v>44340</v>
      </c>
      <c r="M7" s="29">
        <v>155607</v>
      </c>
      <c r="N7" s="29"/>
      <c r="O7" s="31"/>
      <c r="P7" s="29"/>
      <c r="Q7" s="29">
        <v>1</v>
      </c>
      <c r="R7" s="29"/>
      <c r="S7" s="32">
        <v>435</v>
      </c>
      <c r="T7" s="33"/>
      <c r="U7" s="34">
        <v>435</v>
      </c>
      <c r="V7" s="35"/>
      <c r="W7" s="35">
        <v>435</v>
      </c>
      <c r="X7" s="37">
        <v>435</v>
      </c>
      <c r="Y7" s="38">
        <f t="shared" ref="Y7" si="7">(U7+V7)-W7</f>
        <v>0</v>
      </c>
      <c r="Z7" s="27"/>
      <c r="AA7" s="39">
        <v>4</v>
      </c>
      <c r="AB7" s="40">
        <f t="shared" si="1"/>
        <v>234</v>
      </c>
      <c r="AC7" s="40">
        <f t="shared" si="2"/>
        <v>0</v>
      </c>
      <c r="AD7" s="40">
        <f t="shared" si="2"/>
        <v>234</v>
      </c>
      <c r="AE7" s="40">
        <f t="shared" si="3"/>
        <v>0</v>
      </c>
      <c r="AF7" s="41">
        <f t="shared" si="4"/>
        <v>234</v>
      </c>
      <c r="AG7" s="41">
        <f t="shared" si="5"/>
        <v>0</v>
      </c>
    </row>
    <row r="8" spans="1:33" s="56" customFormat="1" x14ac:dyDescent="0.25">
      <c r="A8" s="43"/>
      <c r="B8" s="44"/>
      <c r="C8" s="45"/>
      <c r="D8" s="46"/>
      <c r="E8" s="47"/>
      <c r="F8" s="47"/>
      <c r="G8" s="45"/>
      <c r="H8" s="45"/>
      <c r="I8" s="45"/>
      <c r="J8" s="45"/>
      <c r="K8" s="48"/>
      <c r="L8" s="49"/>
      <c r="M8" s="45"/>
      <c r="N8" s="45"/>
      <c r="O8" s="50"/>
      <c r="P8" s="45"/>
      <c r="Q8" s="45"/>
      <c r="R8" s="45"/>
      <c r="S8" s="51"/>
      <c r="T8" s="52"/>
      <c r="U8" s="53"/>
      <c r="V8" s="53"/>
      <c r="W8" s="53"/>
      <c r="X8" s="54"/>
      <c r="Y8" s="53"/>
      <c r="Z8" s="55"/>
      <c r="AA8" s="39">
        <v>5</v>
      </c>
      <c r="AB8" s="40">
        <f t="shared" si="1"/>
        <v>705.6</v>
      </c>
      <c r="AC8" s="40">
        <f t="shared" si="2"/>
        <v>100</v>
      </c>
      <c r="AD8" s="40">
        <f t="shared" si="2"/>
        <v>805.6</v>
      </c>
      <c r="AE8" s="40">
        <f t="shared" si="3"/>
        <v>0</v>
      </c>
      <c r="AF8" s="41">
        <f t="shared" si="4"/>
        <v>805.6</v>
      </c>
      <c r="AG8" s="41">
        <f t="shared" si="5"/>
        <v>0</v>
      </c>
    </row>
    <row r="9" spans="1:33" s="63" customFormat="1" ht="16.5" thickBot="1" x14ac:dyDescent="0.3">
      <c r="A9" s="57" t="s">
        <v>39</v>
      </c>
      <c r="B9" s="57"/>
      <c r="C9" s="57"/>
      <c r="D9" s="57"/>
      <c r="E9" s="57"/>
      <c r="F9" s="64"/>
      <c r="G9" s="64"/>
      <c r="H9" s="64"/>
      <c r="I9" s="64"/>
      <c r="J9" s="64"/>
      <c r="K9" s="64"/>
      <c r="L9" s="65"/>
      <c r="M9" s="65"/>
      <c r="N9" s="65"/>
      <c r="O9" s="65"/>
      <c r="P9" s="65"/>
      <c r="Q9" s="65"/>
      <c r="R9" s="65"/>
      <c r="S9" s="66">
        <f t="shared" ref="S9:X9" si="8">SUM(S7:S8)</f>
        <v>435</v>
      </c>
      <c r="T9" s="66">
        <f t="shared" si="8"/>
        <v>0</v>
      </c>
      <c r="U9" s="66">
        <f t="shared" si="8"/>
        <v>435</v>
      </c>
      <c r="V9" s="66">
        <f t="shared" si="8"/>
        <v>0</v>
      </c>
      <c r="W9" s="66">
        <f t="shared" si="8"/>
        <v>435</v>
      </c>
      <c r="X9" s="66">
        <f t="shared" si="8"/>
        <v>435</v>
      </c>
      <c r="Y9" s="61">
        <v>2</v>
      </c>
      <c r="Z9" s="67">
        <f>(V9+U9)-W9</f>
        <v>0</v>
      </c>
      <c r="AA9" s="39">
        <v>6</v>
      </c>
      <c r="AB9" s="40">
        <f t="shared" si="1"/>
        <v>8226</v>
      </c>
      <c r="AC9" s="40">
        <f t="shared" si="2"/>
        <v>0</v>
      </c>
      <c r="AD9" s="40">
        <f t="shared" si="2"/>
        <v>8226</v>
      </c>
      <c r="AE9" s="40">
        <f t="shared" si="3"/>
        <v>0</v>
      </c>
      <c r="AF9" s="41">
        <f t="shared" si="4"/>
        <v>8226</v>
      </c>
      <c r="AG9" s="41">
        <f t="shared" si="5"/>
        <v>0</v>
      </c>
    </row>
    <row r="10" spans="1:33" s="42" customFormat="1" ht="16.5" thickTop="1" x14ac:dyDescent="0.25">
      <c r="A10" s="25">
        <v>44372</v>
      </c>
      <c r="B10" s="26"/>
      <c r="C10" s="27" t="s">
        <v>42</v>
      </c>
      <c r="D10" s="28" t="s">
        <v>37</v>
      </c>
      <c r="E10" s="29"/>
      <c r="F10" s="29"/>
      <c r="G10" s="30">
        <v>44389</v>
      </c>
      <c r="H10" s="29" t="s">
        <v>41</v>
      </c>
      <c r="I10" s="29"/>
      <c r="J10" s="29"/>
      <c r="K10" s="29"/>
      <c r="L10" s="31">
        <v>44340</v>
      </c>
      <c r="M10" s="29">
        <v>155907</v>
      </c>
      <c r="N10" s="29"/>
      <c r="O10" s="31"/>
      <c r="P10" s="29"/>
      <c r="Q10" s="29">
        <v>1</v>
      </c>
      <c r="R10" s="29"/>
      <c r="S10" s="34">
        <v>350</v>
      </c>
      <c r="T10" s="33"/>
      <c r="U10" s="34">
        <v>350</v>
      </c>
      <c r="V10" s="35"/>
      <c r="W10" s="35">
        <v>350</v>
      </c>
      <c r="X10" s="37">
        <v>350</v>
      </c>
      <c r="Y10" s="38">
        <f t="shared" ref="Y10" si="9">(U10+V10)-W10</f>
        <v>0</v>
      </c>
      <c r="Z10" s="27"/>
      <c r="AA10" s="39">
        <v>7</v>
      </c>
      <c r="AB10" s="40">
        <f t="shared" si="1"/>
        <v>923.16</v>
      </c>
      <c r="AC10" s="40">
        <f t="shared" si="2"/>
        <v>0</v>
      </c>
      <c r="AD10" s="40">
        <f t="shared" si="2"/>
        <v>923.16</v>
      </c>
      <c r="AE10" s="40">
        <f t="shared" si="3"/>
        <v>0</v>
      </c>
      <c r="AF10" s="41">
        <f t="shared" si="4"/>
        <v>923.16</v>
      </c>
      <c r="AG10" s="41">
        <f t="shared" si="5"/>
        <v>0</v>
      </c>
    </row>
    <row r="11" spans="1:33" s="56" customFormat="1" x14ac:dyDescent="0.25">
      <c r="A11" s="43"/>
      <c r="B11" s="44"/>
      <c r="C11" s="45"/>
      <c r="D11" s="46"/>
      <c r="E11" s="47"/>
      <c r="F11" s="47"/>
      <c r="G11" s="45"/>
      <c r="H11" s="45"/>
      <c r="I11" s="45"/>
      <c r="J11" s="45"/>
      <c r="K11" s="48"/>
      <c r="L11" s="49"/>
      <c r="M11" s="45"/>
      <c r="N11" s="45"/>
      <c r="O11" s="50"/>
      <c r="P11" s="45"/>
      <c r="Q11" s="45"/>
      <c r="R11" s="45"/>
      <c r="S11" s="51"/>
      <c r="T11" s="52"/>
      <c r="U11" s="53"/>
      <c r="V11" s="53"/>
      <c r="W11" s="53"/>
      <c r="X11" s="54"/>
      <c r="Y11" s="53"/>
      <c r="Z11" s="55"/>
      <c r="AA11" s="39">
        <v>8</v>
      </c>
      <c r="AB11" s="40">
        <f t="shared" si="1"/>
        <v>930</v>
      </c>
      <c r="AC11" s="40">
        <f t="shared" si="2"/>
        <v>0</v>
      </c>
      <c r="AD11" s="40">
        <f t="shared" si="2"/>
        <v>930</v>
      </c>
      <c r="AE11" s="40">
        <f t="shared" si="3"/>
        <v>0</v>
      </c>
      <c r="AF11" s="41">
        <f t="shared" si="4"/>
        <v>930</v>
      </c>
      <c r="AG11" s="41">
        <f t="shared" si="5"/>
        <v>0</v>
      </c>
    </row>
    <row r="12" spans="1:33" s="56" customFormat="1" x14ac:dyDescent="0.25">
      <c r="A12" s="43"/>
      <c r="B12" s="44"/>
      <c r="C12" s="45"/>
      <c r="D12" s="68"/>
      <c r="E12" s="47"/>
      <c r="F12" s="47"/>
      <c r="G12" s="45"/>
      <c r="H12" s="45"/>
      <c r="I12" s="45"/>
      <c r="J12" s="45"/>
      <c r="K12" s="48"/>
      <c r="L12" s="49"/>
      <c r="M12" s="45"/>
      <c r="N12" s="45"/>
      <c r="O12" s="49"/>
      <c r="P12" s="45"/>
      <c r="Q12" s="45"/>
      <c r="R12" s="45"/>
      <c r="S12" s="69"/>
      <c r="T12" s="52"/>
      <c r="U12" s="53"/>
      <c r="V12" s="53"/>
      <c r="W12" s="53"/>
      <c r="X12" s="54"/>
      <c r="Y12" s="53"/>
      <c r="Z12" s="45"/>
      <c r="AA12" s="39">
        <v>9</v>
      </c>
      <c r="AB12" s="40">
        <f t="shared" si="1"/>
        <v>2240</v>
      </c>
      <c r="AC12" s="40">
        <f t="shared" si="2"/>
        <v>0</v>
      </c>
      <c r="AD12" s="40">
        <f t="shared" si="2"/>
        <v>2240</v>
      </c>
      <c r="AE12" s="40">
        <f t="shared" si="3"/>
        <v>0</v>
      </c>
      <c r="AF12" s="41">
        <f t="shared" si="4"/>
        <v>2240</v>
      </c>
      <c r="AG12" s="41">
        <f t="shared" si="5"/>
        <v>0</v>
      </c>
    </row>
    <row r="13" spans="1:33" s="63" customFormat="1" ht="16.5" thickBot="1" x14ac:dyDescent="0.3">
      <c r="A13" s="57" t="s">
        <v>39</v>
      </c>
      <c r="B13" s="57"/>
      <c r="C13" s="57"/>
      <c r="D13" s="57"/>
      <c r="E13" s="57"/>
      <c r="F13" s="64"/>
      <c r="G13" s="64"/>
      <c r="H13" s="64"/>
      <c r="I13" s="64"/>
      <c r="J13" s="64"/>
      <c r="K13" s="64"/>
      <c r="L13" s="65"/>
      <c r="M13" s="65"/>
      <c r="N13" s="65"/>
      <c r="O13" s="65"/>
      <c r="P13" s="65"/>
      <c r="Q13" s="65"/>
      <c r="R13" s="65"/>
      <c r="S13" s="66">
        <f t="shared" ref="S13:X13" si="10">SUM(S10:S11)</f>
        <v>350</v>
      </c>
      <c r="T13" s="66">
        <f t="shared" si="10"/>
        <v>0</v>
      </c>
      <c r="U13" s="66">
        <f t="shared" si="10"/>
        <v>350</v>
      </c>
      <c r="V13" s="66">
        <f t="shared" si="10"/>
        <v>0</v>
      </c>
      <c r="W13" s="66">
        <f t="shared" si="10"/>
        <v>350</v>
      </c>
      <c r="X13" s="66">
        <f t="shared" si="10"/>
        <v>350</v>
      </c>
      <c r="Y13" s="61">
        <v>3</v>
      </c>
      <c r="Z13" s="70">
        <f>(V13+U13)-W13</f>
        <v>0</v>
      </c>
      <c r="AA13" s="39">
        <v>10</v>
      </c>
      <c r="AB13" s="40">
        <f t="shared" si="1"/>
        <v>2808</v>
      </c>
      <c r="AC13" s="40">
        <f t="shared" si="2"/>
        <v>0</v>
      </c>
      <c r="AD13" s="40">
        <f t="shared" si="2"/>
        <v>2808</v>
      </c>
      <c r="AE13" s="40">
        <f t="shared" si="3"/>
        <v>0</v>
      </c>
      <c r="AF13" s="41">
        <f t="shared" si="4"/>
        <v>2808</v>
      </c>
      <c r="AG13" s="41">
        <f t="shared" si="5"/>
        <v>0</v>
      </c>
    </row>
    <row r="14" spans="1:33" s="56" customFormat="1" ht="16.5" thickTop="1" x14ac:dyDescent="0.25">
      <c r="A14" s="43">
        <v>44592</v>
      </c>
      <c r="B14" s="44"/>
      <c r="C14" s="55" t="s">
        <v>43</v>
      </c>
      <c r="D14" s="46" t="s">
        <v>37</v>
      </c>
      <c r="E14" s="45"/>
      <c r="F14" s="45"/>
      <c r="G14" s="71">
        <v>44692</v>
      </c>
      <c r="H14" s="45" t="s">
        <v>44</v>
      </c>
      <c r="I14" s="45"/>
      <c r="J14" s="45"/>
      <c r="K14" s="45"/>
      <c r="L14" s="50">
        <v>44600</v>
      </c>
      <c r="M14" s="45">
        <v>157948</v>
      </c>
      <c r="N14" s="45"/>
      <c r="O14" s="50">
        <v>44606</v>
      </c>
      <c r="P14" s="45"/>
      <c r="Q14" s="45">
        <v>6</v>
      </c>
      <c r="R14" s="45">
        <v>6</v>
      </c>
      <c r="S14" s="72">
        <v>234</v>
      </c>
      <c r="T14" s="52"/>
      <c r="U14" s="73">
        <v>234</v>
      </c>
      <c r="V14" s="53"/>
      <c r="W14" s="53">
        <v>234</v>
      </c>
      <c r="X14" s="54">
        <v>234</v>
      </c>
      <c r="Y14" s="74"/>
      <c r="Z14" s="75"/>
      <c r="AA14" s="39">
        <v>11</v>
      </c>
      <c r="AB14" s="40">
        <f t="shared" si="1"/>
        <v>0</v>
      </c>
      <c r="AC14" s="40">
        <f t="shared" si="2"/>
        <v>0</v>
      </c>
      <c r="AD14" s="40">
        <f t="shared" si="2"/>
        <v>0</v>
      </c>
      <c r="AE14" s="40">
        <f t="shared" si="3"/>
        <v>0</v>
      </c>
      <c r="AF14" s="41">
        <f t="shared" si="4"/>
        <v>13586</v>
      </c>
      <c r="AG14" s="41">
        <f t="shared" si="5"/>
        <v>13586</v>
      </c>
    </row>
    <row r="15" spans="1:33" x14ac:dyDescent="0.25">
      <c r="A15" s="43"/>
      <c r="B15" s="44"/>
      <c r="C15" s="45"/>
      <c r="D15" s="46"/>
      <c r="E15" s="47"/>
      <c r="F15" s="47"/>
      <c r="G15" s="45"/>
      <c r="H15" s="45"/>
      <c r="I15" s="45"/>
      <c r="J15" s="45"/>
      <c r="K15" s="48"/>
      <c r="L15" s="49"/>
      <c r="M15" s="45"/>
      <c r="N15" s="45"/>
      <c r="O15" s="50"/>
      <c r="P15" s="45"/>
      <c r="Q15" s="45"/>
      <c r="R15" s="45"/>
      <c r="S15" s="51"/>
      <c r="T15" s="52"/>
      <c r="U15" s="53"/>
      <c r="V15" s="53"/>
      <c r="W15" s="53"/>
      <c r="X15" s="54"/>
      <c r="Y15" s="76"/>
      <c r="Z15" s="77"/>
      <c r="AA15" s="39">
        <v>12</v>
      </c>
      <c r="AB15" s="40">
        <f t="shared" si="1"/>
        <v>0</v>
      </c>
      <c r="AC15" s="40">
        <f t="shared" si="2"/>
        <v>0</v>
      </c>
      <c r="AD15" s="40">
        <f t="shared" si="2"/>
        <v>0</v>
      </c>
      <c r="AE15" s="40">
        <f t="shared" si="3"/>
        <v>0</v>
      </c>
      <c r="AF15" s="41">
        <f t="shared" si="4"/>
        <v>0</v>
      </c>
      <c r="AG15" s="41">
        <f t="shared" si="5"/>
        <v>0</v>
      </c>
    </row>
    <row r="16" spans="1:33" ht="16.5" thickBot="1" x14ac:dyDescent="0.3">
      <c r="A16" s="57" t="s">
        <v>39</v>
      </c>
      <c r="B16" s="57"/>
      <c r="C16" s="57"/>
      <c r="D16" s="57"/>
      <c r="E16" s="57"/>
      <c r="F16" s="64"/>
      <c r="G16" s="64"/>
      <c r="H16" s="64"/>
      <c r="I16" s="64"/>
      <c r="J16" s="64"/>
      <c r="K16" s="64"/>
      <c r="L16" s="65"/>
      <c r="M16" s="65"/>
      <c r="N16" s="65"/>
      <c r="O16" s="65"/>
      <c r="P16" s="65"/>
      <c r="Q16" s="65"/>
      <c r="R16" s="65"/>
      <c r="S16" s="66">
        <f t="shared" ref="S16:X16" si="11">SUM(S14:S15)</f>
        <v>234</v>
      </c>
      <c r="T16" s="66">
        <f t="shared" si="11"/>
        <v>0</v>
      </c>
      <c r="U16" s="66">
        <f t="shared" si="11"/>
        <v>234</v>
      </c>
      <c r="V16" s="66">
        <f t="shared" si="11"/>
        <v>0</v>
      </c>
      <c r="W16" s="66">
        <f t="shared" si="11"/>
        <v>234</v>
      </c>
      <c r="X16" s="66">
        <f t="shared" si="11"/>
        <v>234</v>
      </c>
      <c r="Y16" s="78">
        <v>4</v>
      </c>
      <c r="Z16" s="79"/>
      <c r="AA16" s="39">
        <v>13</v>
      </c>
      <c r="AB16" s="40">
        <f t="shared" si="1"/>
        <v>0</v>
      </c>
      <c r="AC16" s="40">
        <f t="shared" si="2"/>
        <v>0</v>
      </c>
      <c r="AD16" s="40">
        <f t="shared" si="2"/>
        <v>0</v>
      </c>
      <c r="AE16" s="40">
        <f t="shared" si="3"/>
        <v>0</v>
      </c>
      <c r="AF16" s="41">
        <f t="shared" si="4"/>
        <v>0</v>
      </c>
      <c r="AG16" s="41">
        <f t="shared" si="5"/>
        <v>0</v>
      </c>
    </row>
    <row r="17" spans="1:33" s="56" customFormat="1" ht="16.5" thickTop="1" x14ac:dyDescent="0.25">
      <c r="A17" s="43">
        <v>44603</v>
      </c>
      <c r="B17" s="44"/>
      <c r="C17" s="55" t="s">
        <v>45</v>
      </c>
      <c r="D17" s="46" t="s">
        <v>37</v>
      </c>
      <c r="E17" s="45"/>
      <c r="F17" s="45"/>
      <c r="G17" s="71">
        <v>44692</v>
      </c>
      <c r="H17" s="45" t="s">
        <v>44</v>
      </c>
      <c r="I17" s="45"/>
      <c r="J17" s="45"/>
      <c r="K17" s="45"/>
      <c r="L17" s="50">
        <v>44340</v>
      </c>
      <c r="M17" s="45">
        <v>158144</v>
      </c>
      <c r="N17" s="45"/>
      <c r="O17" s="50">
        <v>44623</v>
      </c>
      <c r="P17" s="45"/>
      <c r="Q17" s="45">
        <v>42</v>
      </c>
      <c r="R17" s="45">
        <v>42</v>
      </c>
      <c r="S17" s="72">
        <v>705.6</v>
      </c>
      <c r="T17" s="52"/>
      <c r="U17" s="73">
        <v>705.6</v>
      </c>
      <c r="V17" s="54">
        <v>100</v>
      </c>
      <c r="W17" s="53">
        <v>805.6</v>
      </c>
      <c r="X17" s="54">
        <v>705.6</v>
      </c>
      <c r="Y17" s="80"/>
      <c r="Z17" s="81"/>
      <c r="AA17" s="82" t="s">
        <v>46</v>
      </c>
      <c r="AB17" s="83">
        <f t="shared" ref="AB17:AG17" si="12">SUM(AB4:AB16)</f>
        <v>17711.760000000002</v>
      </c>
      <c r="AC17" s="83">
        <f t="shared" si="12"/>
        <v>100</v>
      </c>
      <c r="AD17" s="83">
        <f t="shared" si="12"/>
        <v>17811.760000000002</v>
      </c>
      <c r="AE17" s="83">
        <f t="shared" si="12"/>
        <v>0</v>
      </c>
      <c r="AF17" s="83">
        <f t="shared" si="12"/>
        <v>31397.760000000002</v>
      </c>
      <c r="AG17" s="83">
        <f t="shared" si="12"/>
        <v>13586</v>
      </c>
    </row>
    <row r="18" spans="1:33" x14ac:dyDescent="0.25">
      <c r="A18" s="43"/>
      <c r="B18" s="44"/>
      <c r="C18" s="45"/>
      <c r="D18" s="46"/>
      <c r="E18" s="47"/>
      <c r="F18" s="47"/>
      <c r="G18" s="45"/>
      <c r="H18" s="45"/>
      <c r="I18" s="45"/>
      <c r="J18" s="45"/>
      <c r="K18" s="48"/>
      <c r="L18" s="49"/>
      <c r="M18" s="45"/>
      <c r="N18" s="45"/>
      <c r="O18" s="50"/>
      <c r="P18" s="45"/>
      <c r="Q18" s="45"/>
      <c r="R18" s="45"/>
      <c r="S18" s="51"/>
      <c r="T18" s="52"/>
      <c r="U18" s="53"/>
      <c r="V18" s="53"/>
      <c r="W18" s="53"/>
      <c r="X18" s="54"/>
      <c r="Y18" s="80"/>
      <c r="Z18" s="81"/>
      <c r="AA18" s="84"/>
      <c r="AB18" s="84"/>
      <c r="AC18" s="84"/>
      <c r="AD18" s="84"/>
      <c r="AE18" s="84"/>
    </row>
    <row r="19" spans="1:33" ht="16.5" thickBot="1" x14ac:dyDescent="0.3">
      <c r="A19" s="57" t="s">
        <v>39</v>
      </c>
      <c r="B19" s="57"/>
      <c r="C19" s="57"/>
      <c r="D19" s="57"/>
      <c r="E19" s="57"/>
      <c r="F19" s="64"/>
      <c r="G19" s="64"/>
      <c r="H19" s="64"/>
      <c r="I19" s="64"/>
      <c r="J19" s="64"/>
      <c r="K19" s="64"/>
      <c r="L19" s="65"/>
      <c r="M19" s="65"/>
      <c r="N19" s="65"/>
      <c r="O19" s="65"/>
      <c r="P19" s="65"/>
      <c r="Q19" s="65"/>
      <c r="R19" s="85"/>
      <c r="S19" s="66">
        <f t="shared" ref="S19:X19" si="13">SUM(S17:S18)</f>
        <v>705.6</v>
      </c>
      <c r="T19" s="66">
        <f t="shared" si="13"/>
        <v>0</v>
      </c>
      <c r="U19" s="66">
        <f t="shared" si="13"/>
        <v>705.6</v>
      </c>
      <c r="V19" s="66">
        <f t="shared" si="13"/>
        <v>100</v>
      </c>
      <c r="W19" s="66">
        <f t="shared" si="13"/>
        <v>805.6</v>
      </c>
      <c r="X19" s="66">
        <f t="shared" si="13"/>
        <v>705.6</v>
      </c>
      <c r="Y19" s="70">
        <v>5</v>
      </c>
      <c r="Z19" s="12"/>
      <c r="AA19" s="86"/>
      <c r="AB19" s="86"/>
      <c r="AC19" s="86"/>
      <c r="AD19" s="86"/>
      <c r="AE19" s="86"/>
    </row>
    <row r="20" spans="1:33" s="42" customFormat="1" ht="16.5" thickTop="1" x14ac:dyDescent="0.25">
      <c r="A20" s="87">
        <v>44659</v>
      </c>
      <c r="B20" s="88"/>
      <c r="C20" s="89" t="s">
        <v>47</v>
      </c>
      <c r="D20" s="90" t="s">
        <v>37</v>
      </c>
      <c r="E20" s="91"/>
      <c r="F20" s="91"/>
      <c r="G20" s="92">
        <v>44692</v>
      </c>
      <c r="H20" s="91" t="s">
        <v>44</v>
      </c>
      <c r="I20" s="91"/>
      <c r="J20" s="91"/>
      <c r="K20" s="91"/>
      <c r="L20" s="93">
        <v>44685</v>
      </c>
      <c r="M20" s="91" t="s">
        <v>48</v>
      </c>
      <c r="N20" s="91"/>
      <c r="O20" s="93">
        <v>44711</v>
      </c>
      <c r="P20" s="91"/>
      <c r="Q20" s="91">
        <v>210</v>
      </c>
      <c r="R20" s="89">
        <v>210</v>
      </c>
      <c r="S20" s="94">
        <v>8226</v>
      </c>
      <c r="T20" s="95"/>
      <c r="U20" s="96">
        <v>8226</v>
      </c>
      <c r="V20" s="97"/>
      <c r="W20" s="97">
        <v>8226</v>
      </c>
      <c r="X20" s="98">
        <v>8226</v>
      </c>
      <c r="Y20" s="99"/>
      <c r="Z20" s="100"/>
      <c r="AA20" s="101"/>
      <c r="AB20" s="101"/>
      <c r="AC20" s="101"/>
      <c r="AD20" s="101"/>
      <c r="AE20" s="101"/>
    </row>
    <row r="21" spans="1:33" x14ac:dyDescent="0.25">
      <c r="A21" s="43"/>
      <c r="B21" s="44"/>
      <c r="C21" s="45"/>
      <c r="D21" s="46"/>
      <c r="E21" s="47"/>
      <c r="F21" s="47"/>
      <c r="G21" s="45"/>
      <c r="H21" s="45"/>
      <c r="I21" s="45"/>
      <c r="J21" s="45"/>
      <c r="K21" s="48"/>
      <c r="L21" s="49"/>
      <c r="M21" s="45"/>
      <c r="N21" s="45"/>
      <c r="O21" s="50"/>
      <c r="P21" s="45"/>
      <c r="Q21" s="45"/>
      <c r="S21" s="51"/>
      <c r="T21" s="52"/>
      <c r="U21" s="53"/>
      <c r="V21" s="53"/>
      <c r="W21" s="53"/>
      <c r="X21" s="54"/>
      <c r="Y21" s="80"/>
      <c r="Z21" s="81"/>
      <c r="AA21" s="84"/>
      <c r="AB21" s="84"/>
      <c r="AC21" s="84"/>
      <c r="AD21" s="84"/>
      <c r="AE21" s="84"/>
    </row>
    <row r="22" spans="1:33" ht="16.5" thickBot="1" x14ac:dyDescent="0.3">
      <c r="A22" s="57" t="s">
        <v>39</v>
      </c>
      <c r="B22" s="57"/>
      <c r="C22" s="57"/>
      <c r="D22" s="57"/>
      <c r="E22" s="57"/>
      <c r="F22" s="64"/>
      <c r="G22" s="64"/>
      <c r="H22" s="64"/>
      <c r="I22" s="64"/>
      <c r="J22" s="64"/>
      <c r="K22" s="64"/>
      <c r="L22" s="65"/>
      <c r="M22" s="65"/>
      <c r="N22" s="65"/>
      <c r="O22" s="65"/>
      <c r="P22" s="65"/>
      <c r="Q22" s="85"/>
      <c r="R22" s="85"/>
      <c r="S22" s="66">
        <f t="shared" ref="S22:X22" si="14">SUM(S20:S21)</f>
        <v>8226</v>
      </c>
      <c r="T22" s="66">
        <f t="shared" si="14"/>
        <v>0</v>
      </c>
      <c r="U22" s="66">
        <f t="shared" si="14"/>
        <v>8226</v>
      </c>
      <c r="V22" s="66">
        <f t="shared" si="14"/>
        <v>0</v>
      </c>
      <c r="W22" s="66">
        <f t="shared" si="14"/>
        <v>8226</v>
      </c>
      <c r="X22" s="66">
        <f t="shared" si="14"/>
        <v>8226</v>
      </c>
      <c r="Y22" s="70">
        <v>6</v>
      </c>
      <c r="Z22" s="12"/>
      <c r="AA22" s="86"/>
      <c r="AB22" s="86"/>
      <c r="AC22" s="86"/>
      <c r="AD22" s="86"/>
      <c r="AE22" s="86"/>
    </row>
    <row r="23" spans="1:33" s="42" customFormat="1" ht="16.5" thickTop="1" x14ac:dyDescent="0.25">
      <c r="A23" s="87">
        <v>44743</v>
      </c>
      <c r="B23" s="88"/>
      <c r="C23" s="89" t="s">
        <v>49</v>
      </c>
      <c r="D23" s="90" t="s">
        <v>37</v>
      </c>
      <c r="E23" s="91"/>
      <c r="F23" s="91"/>
      <c r="G23" s="92">
        <v>44916</v>
      </c>
      <c r="H23" s="91" t="s">
        <v>44</v>
      </c>
      <c r="I23" s="91"/>
      <c r="J23" s="91"/>
      <c r="K23" s="91"/>
      <c r="L23" s="93">
        <v>44755</v>
      </c>
      <c r="M23" s="91">
        <v>159688</v>
      </c>
      <c r="N23" s="91"/>
      <c r="O23" s="93">
        <v>44757</v>
      </c>
      <c r="P23" s="91"/>
      <c r="Q23" s="89">
        <v>49</v>
      </c>
      <c r="R23" s="89">
        <v>49</v>
      </c>
      <c r="S23" s="94">
        <v>923.16</v>
      </c>
      <c r="T23" s="95"/>
      <c r="U23" s="96">
        <v>923.16</v>
      </c>
      <c r="V23" s="97"/>
      <c r="W23" s="97">
        <v>923.16</v>
      </c>
      <c r="X23" s="98">
        <v>923.16</v>
      </c>
      <c r="Y23" s="99"/>
      <c r="Z23" s="100"/>
      <c r="AA23" s="101"/>
      <c r="AB23" s="101"/>
      <c r="AC23" s="101"/>
      <c r="AD23" s="101"/>
      <c r="AE23" s="101"/>
    </row>
    <row r="24" spans="1:33" x14ac:dyDescent="0.25">
      <c r="A24" s="43"/>
      <c r="B24" s="44"/>
      <c r="C24" s="45"/>
      <c r="D24" s="46"/>
      <c r="E24" s="47"/>
      <c r="F24" s="47"/>
      <c r="G24" s="45"/>
      <c r="H24" s="45"/>
      <c r="I24" s="45"/>
      <c r="J24" s="45"/>
      <c r="K24" s="48"/>
      <c r="L24" s="49"/>
      <c r="M24" s="45"/>
      <c r="N24" s="45"/>
      <c r="O24" s="50"/>
      <c r="P24" s="45"/>
      <c r="Q24" s="102"/>
      <c r="S24" s="51"/>
      <c r="T24" s="52"/>
      <c r="U24" s="53"/>
      <c r="V24" s="53"/>
      <c r="W24" s="53"/>
      <c r="X24" s="54"/>
      <c r="Y24" s="80"/>
      <c r="AA24" s="84"/>
      <c r="AB24" s="84"/>
      <c r="AC24" s="84"/>
      <c r="AD24" s="84"/>
      <c r="AE24" s="84"/>
    </row>
    <row r="25" spans="1:33" ht="16.5" thickBot="1" x14ac:dyDescent="0.3">
      <c r="A25" s="57" t="s">
        <v>39</v>
      </c>
      <c r="B25" s="57"/>
      <c r="C25" s="57"/>
      <c r="D25" s="57"/>
      <c r="E25" s="57"/>
      <c r="F25" s="64"/>
      <c r="G25" s="64"/>
      <c r="H25" s="64"/>
      <c r="I25" s="64"/>
      <c r="J25" s="64"/>
      <c r="K25" s="64"/>
      <c r="L25" s="65"/>
      <c r="M25" s="65"/>
      <c r="N25" s="65"/>
      <c r="O25" s="65"/>
      <c r="P25" s="65"/>
      <c r="Q25" s="65"/>
      <c r="R25" s="85"/>
      <c r="S25" s="66">
        <f t="shared" ref="S25:X25" si="15">SUM(S23:S24)</f>
        <v>923.16</v>
      </c>
      <c r="T25" s="66">
        <f t="shared" si="15"/>
        <v>0</v>
      </c>
      <c r="U25" s="66">
        <f t="shared" si="15"/>
        <v>923.16</v>
      </c>
      <c r="V25" s="66">
        <f t="shared" si="15"/>
        <v>0</v>
      </c>
      <c r="W25" s="66">
        <f t="shared" si="15"/>
        <v>923.16</v>
      </c>
      <c r="X25" s="66">
        <f t="shared" si="15"/>
        <v>923.16</v>
      </c>
      <c r="Y25" s="70">
        <v>7</v>
      </c>
      <c r="AA25" s="86"/>
      <c r="AB25" s="86"/>
      <c r="AC25" s="86"/>
      <c r="AD25" s="86"/>
      <c r="AE25" s="86"/>
    </row>
    <row r="26" spans="1:33" s="42" customFormat="1" ht="16.5" thickTop="1" x14ac:dyDescent="0.25">
      <c r="A26" s="87">
        <v>44830</v>
      </c>
      <c r="B26" s="88"/>
      <c r="C26" s="89" t="s">
        <v>50</v>
      </c>
      <c r="D26" s="90" t="s">
        <v>37</v>
      </c>
      <c r="E26" s="91"/>
      <c r="F26" s="91"/>
      <c r="G26" s="92">
        <v>44916</v>
      </c>
      <c r="H26" s="91" t="s">
        <v>44</v>
      </c>
      <c r="I26" s="91"/>
      <c r="J26" s="91"/>
      <c r="K26" s="91"/>
      <c r="L26" s="93">
        <v>44834</v>
      </c>
      <c r="M26" s="91">
        <v>161338</v>
      </c>
      <c r="N26" s="91"/>
      <c r="O26" s="93">
        <v>44921</v>
      </c>
      <c r="P26" s="91"/>
      <c r="Q26" s="91">
        <v>6</v>
      </c>
      <c r="R26" s="89">
        <v>6</v>
      </c>
      <c r="S26" s="94">
        <v>930</v>
      </c>
      <c r="T26" s="95"/>
      <c r="U26" s="96">
        <v>930</v>
      </c>
      <c r="V26" s="97"/>
      <c r="W26" s="97">
        <v>930</v>
      </c>
      <c r="X26" s="98">
        <v>930</v>
      </c>
      <c r="Y26" s="99"/>
      <c r="Z26" s="100"/>
      <c r="AA26" s="101"/>
      <c r="AB26" s="101"/>
      <c r="AC26" s="101"/>
      <c r="AD26" s="101"/>
      <c r="AE26" s="101"/>
    </row>
    <row r="27" spans="1:33" x14ac:dyDescent="0.25">
      <c r="A27" s="43"/>
      <c r="B27" s="44"/>
      <c r="C27" s="45"/>
      <c r="D27" s="46"/>
      <c r="E27" s="47"/>
      <c r="F27" s="47"/>
      <c r="G27" s="45"/>
      <c r="H27" s="45"/>
      <c r="I27" s="45"/>
      <c r="J27" s="45"/>
      <c r="K27" s="48"/>
      <c r="L27" s="49"/>
      <c r="M27" s="45"/>
      <c r="N27" s="45"/>
      <c r="O27" s="50"/>
      <c r="P27" s="45"/>
      <c r="Q27" s="45"/>
      <c r="R27" s="103"/>
      <c r="S27" s="51"/>
      <c r="T27" s="52"/>
      <c r="U27" s="53"/>
      <c r="V27" s="53"/>
      <c r="W27" s="53"/>
      <c r="X27" s="54"/>
      <c r="Y27" s="80"/>
      <c r="AA27" s="84"/>
      <c r="AB27" s="84"/>
      <c r="AC27" s="84"/>
      <c r="AD27" s="84"/>
      <c r="AE27" s="84"/>
    </row>
    <row r="28" spans="1:33" ht="16.5" thickBot="1" x14ac:dyDescent="0.3">
      <c r="A28" s="57" t="s">
        <v>39</v>
      </c>
      <c r="B28" s="57"/>
      <c r="C28" s="57"/>
      <c r="D28" s="57"/>
      <c r="E28" s="57"/>
      <c r="F28" s="64"/>
      <c r="G28" s="64"/>
      <c r="H28" s="64"/>
      <c r="I28" s="64"/>
      <c r="J28" s="64"/>
      <c r="K28" s="64"/>
      <c r="L28" s="65"/>
      <c r="M28" s="65"/>
      <c r="N28" s="65"/>
      <c r="O28" s="65"/>
      <c r="P28" s="65"/>
      <c r="Q28" s="65"/>
      <c r="R28" s="65"/>
      <c r="S28" s="66">
        <f t="shared" ref="S28:X28" si="16">SUM(S26:S27)</f>
        <v>930</v>
      </c>
      <c r="T28" s="66">
        <f t="shared" si="16"/>
        <v>0</v>
      </c>
      <c r="U28" s="66">
        <f t="shared" si="16"/>
        <v>930</v>
      </c>
      <c r="V28" s="66">
        <f t="shared" si="16"/>
        <v>0</v>
      </c>
      <c r="W28" s="66">
        <f t="shared" si="16"/>
        <v>930</v>
      </c>
      <c r="X28" s="66">
        <f t="shared" si="16"/>
        <v>930</v>
      </c>
      <c r="Y28" s="70">
        <v>8</v>
      </c>
      <c r="AA28" s="86"/>
      <c r="AB28" s="86"/>
      <c r="AC28" s="86"/>
      <c r="AD28" s="86"/>
      <c r="AE28" s="86"/>
    </row>
    <row r="29" spans="1:33" s="42" customFormat="1" ht="16.5" thickTop="1" x14ac:dyDescent="0.25">
      <c r="A29" s="87">
        <v>44830</v>
      </c>
      <c r="B29" s="88"/>
      <c r="C29" s="89" t="s">
        <v>51</v>
      </c>
      <c r="D29" s="90" t="s">
        <v>37</v>
      </c>
      <c r="E29" s="91"/>
      <c r="F29" s="91"/>
      <c r="G29" s="92">
        <v>44916</v>
      </c>
      <c r="H29" s="91" t="s">
        <v>44</v>
      </c>
      <c r="I29" s="91"/>
      <c r="J29" s="91"/>
      <c r="K29" s="91"/>
      <c r="L29" s="93">
        <v>44834</v>
      </c>
      <c r="M29" s="91">
        <v>161338</v>
      </c>
      <c r="N29" s="91"/>
      <c r="O29" s="93">
        <v>44921</v>
      </c>
      <c r="P29" s="91"/>
      <c r="Q29" s="91">
        <v>1</v>
      </c>
      <c r="R29" s="104">
        <v>1</v>
      </c>
      <c r="S29" s="94">
        <v>2240</v>
      </c>
      <c r="T29" s="95"/>
      <c r="U29" s="96">
        <v>2240</v>
      </c>
      <c r="V29" s="97"/>
      <c r="W29" s="97">
        <v>2240</v>
      </c>
      <c r="X29" s="98">
        <v>2240</v>
      </c>
      <c r="Y29" s="99"/>
      <c r="Z29" s="100"/>
      <c r="AA29" s="101"/>
      <c r="AB29" s="101"/>
      <c r="AC29" s="101"/>
      <c r="AD29" s="101"/>
      <c r="AE29" s="101"/>
    </row>
    <row r="30" spans="1:33" x14ac:dyDescent="0.25">
      <c r="A30" s="43"/>
      <c r="B30" s="44"/>
      <c r="C30" s="45"/>
      <c r="D30" s="46"/>
      <c r="E30" s="47"/>
      <c r="F30" s="47"/>
      <c r="G30" s="45"/>
      <c r="H30" s="45"/>
      <c r="I30" s="45"/>
      <c r="J30" s="45"/>
      <c r="K30" s="48"/>
      <c r="L30" s="49"/>
      <c r="M30" s="45"/>
      <c r="N30" s="45"/>
      <c r="O30" s="50"/>
      <c r="P30" s="45"/>
      <c r="Q30" s="45"/>
      <c r="S30" s="51"/>
      <c r="T30" s="52"/>
      <c r="U30" s="53"/>
      <c r="V30" s="53"/>
      <c r="W30" s="53"/>
      <c r="X30" s="54"/>
      <c r="Y30" s="80"/>
      <c r="AA30" s="84"/>
      <c r="AB30" s="84"/>
      <c r="AC30" s="84"/>
      <c r="AD30" s="84"/>
      <c r="AE30" s="84"/>
    </row>
    <row r="31" spans="1:33" ht="16.5" thickBot="1" x14ac:dyDescent="0.3">
      <c r="A31" s="57" t="s">
        <v>39</v>
      </c>
      <c r="B31" s="57"/>
      <c r="C31" s="57"/>
      <c r="D31" s="57"/>
      <c r="E31" s="57"/>
      <c r="F31" s="64"/>
      <c r="G31" s="64"/>
      <c r="H31" s="64"/>
      <c r="I31" s="64"/>
      <c r="J31" s="64"/>
      <c r="K31" s="64"/>
      <c r="L31" s="65"/>
      <c r="M31" s="65"/>
      <c r="N31" s="65"/>
      <c r="O31" s="65"/>
      <c r="P31" s="65"/>
      <c r="Q31" s="65"/>
      <c r="R31" s="65"/>
      <c r="S31" s="66">
        <f t="shared" ref="S31:X31" si="17">SUM(S29:S30)</f>
        <v>2240</v>
      </c>
      <c r="T31" s="66">
        <f t="shared" si="17"/>
        <v>0</v>
      </c>
      <c r="U31" s="66">
        <f t="shared" si="17"/>
        <v>2240</v>
      </c>
      <c r="V31" s="66">
        <f t="shared" si="17"/>
        <v>0</v>
      </c>
      <c r="W31" s="66">
        <f t="shared" si="17"/>
        <v>2240</v>
      </c>
      <c r="X31" s="66">
        <f t="shared" si="17"/>
        <v>2240</v>
      </c>
      <c r="Y31" s="70">
        <v>9</v>
      </c>
      <c r="AA31" s="86"/>
      <c r="AB31" s="86"/>
      <c r="AC31" s="86"/>
      <c r="AD31" s="86"/>
      <c r="AE31" s="86"/>
    </row>
    <row r="32" spans="1:33" s="42" customFormat="1" ht="16.5" thickTop="1" x14ac:dyDescent="0.25">
      <c r="A32" s="87">
        <v>44873</v>
      </c>
      <c r="B32" s="88"/>
      <c r="C32" s="89" t="s">
        <v>52</v>
      </c>
      <c r="D32" s="90" t="s">
        <v>37</v>
      </c>
      <c r="E32" s="91"/>
      <c r="F32" s="91"/>
      <c r="G32" s="92">
        <v>44916</v>
      </c>
      <c r="H32" s="91" t="s">
        <v>44</v>
      </c>
      <c r="I32" s="91"/>
      <c r="J32" s="91"/>
      <c r="K32" s="91"/>
      <c r="L32" s="93">
        <v>44901</v>
      </c>
      <c r="M32" s="91">
        <v>161338</v>
      </c>
      <c r="N32" s="91"/>
      <c r="O32" s="93">
        <v>44921</v>
      </c>
      <c r="P32" s="91"/>
      <c r="Q32" s="91">
        <v>6</v>
      </c>
      <c r="R32" s="104">
        <v>6</v>
      </c>
      <c r="S32" s="94">
        <v>2808</v>
      </c>
      <c r="T32" s="95"/>
      <c r="U32" s="96">
        <v>2808</v>
      </c>
      <c r="V32" s="97"/>
      <c r="W32" s="97">
        <v>2808</v>
      </c>
      <c r="X32" s="98">
        <v>2808</v>
      </c>
      <c r="Y32" s="99"/>
      <c r="Z32" s="100"/>
      <c r="AA32" s="101"/>
      <c r="AB32" s="101"/>
      <c r="AC32" s="101"/>
      <c r="AD32" s="101"/>
      <c r="AE32" s="101"/>
    </row>
    <row r="33" spans="1:31" x14ac:dyDescent="0.25">
      <c r="A33" s="43"/>
      <c r="B33" s="44"/>
      <c r="C33" s="45"/>
      <c r="D33" s="46"/>
      <c r="E33" s="47"/>
      <c r="F33" s="47"/>
      <c r="G33" s="45"/>
      <c r="H33" s="45"/>
      <c r="I33" s="45"/>
      <c r="J33" s="45"/>
      <c r="K33" s="48"/>
      <c r="L33" s="49"/>
      <c r="M33" s="45"/>
      <c r="N33" s="45"/>
      <c r="O33" s="50"/>
      <c r="P33" s="45"/>
      <c r="Q33" s="45"/>
      <c r="S33" s="51"/>
      <c r="T33" s="52"/>
      <c r="U33" s="53"/>
      <c r="V33" s="53"/>
      <c r="W33" s="53"/>
      <c r="X33" s="54"/>
      <c r="Y33" s="80"/>
      <c r="AA33" s="84"/>
      <c r="AB33" s="84"/>
      <c r="AC33" s="84"/>
      <c r="AD33" s="84"/>
      <c r="AE33" s="84"/>
    </row>
    <row r="34" spans="1:31" ht="16.5" thickBot="1" x14ac:dyDescent="0.3">
      <c r="A34" s="57" t="s">
        <v>39</v>
      </c>
      <c r="B34" s="57"/>
      <c r="C34" s="57"/>
      <c r="D34" s="57"/>
      <c r="E34" s="57"/>
      <c r="F34" s="64"/>
      <c r="G34" s="64"/>
      <c r="H34" s="64"/>
      <c r="I34" s="64"/>
      <c r="J34" s="64"/>
      <c r="K34" s="64"/>
      <c r="L34" s="65"/>
      <c r="M34" s="65"/>
      <c r="N34" s="65"/>
      <c r="O34" s="65"/>
      <c r="P34" s="65"/>
      <c r="Q34" s="65"/>
      <c r="R34" s="65"/>
      <c r="S34" s="66">
        <f t="shared" ref="S34:X34" si="18">SUM(S32:S33)</f>
        <v>2808</v>
      </c>
      <c r="T34" s="66">
        <f t="shared" si="18"/>
        <v>0</v>
      </c>
      <c r="U34" s="66">
        <f t="shared" si="18"/>
        <v>2808</v>
      </c>
      <c r="V34" s="66">
        <f t="shared" si="18"/>
        <v>0</v>
      </c>
      <c r="W34" s="66">
        <f t="shared" si="18"/>
        <v>2808</v>
      </c>
      <c r="X34" s="66">
        <f t="shared" si="18"/>
        <v>2808</v>
      </c>
      <c r="Y34" s="70">
        <v>10</v>
      </c>
      <c r="AA34" s="86"/>
      <c r="AB34" s="86"/>
      <c r="AC34" s="86"/>
      <c r="AD34" s="86"/>
      <c r="AE34" s="86"/>
    </row>
    <row r="35" spans="1:31" s="42" customFormat="1" ht="16.5" thickTop="1" x14ac:dyDescent="0.25">
      <c r="A35" s="87">
        <v>45107</v>
      </c>
      <c r="B35" s="88"/>
      <c r="C35" s="89" t="s">
        <v>53</v>
      </c>
      <c r="D35" s="90" t="s">
        <v>37</v>
      </c>
      <c r="E35" s="91"/>
      <c r="F35" s="91"/>
      <c r="G35" s="92"/>
      <c r="H35" s="91"/>
      <c r="I35" s="91"/>
      <c r="J35" s="91"/>
      <c r="K35" s="91"/>
      <c r="L35" s="93"/>
      <c r="M35" s="91"/>
      <c r="N35" s="91"/>
      <c r="O35" s="93"/>
      <c r="P35" s="91"/>
      <c r="Q35" s="91">
        <v>122</v>
      </c>
      <c r="R35" s="104"/>
      <c r="S35" s="94">
        <v>13586</v>
      </c>
      <c r="T35" s="95"/>
      <c r="U35" s="96"/>
      <c r="V35" s="97"/>
      <c r="W35" s="97"/>
      <c r="X35" s="98"/>
      <c r="Y35" s="99"/>
      <c r="Z35" s="100"/>
      <c r="AA35" s="101"/>
      <c r="AB35" s="101"/>
      <c r="AC35" s="101"/>
      <c r="AD35" s="101"/>
      <c r="AE35" s="101"/>
    </row>
    <row r="36" spans="1:31" x14ac:dyDescent="0.25">
      <c r="A36" s="43"/>
      <c r="B36" s="44"/>
      <c r="C36" s="45"/>
      <c r="D36" s="46"/>
      <c r="E36" s="47"/>
      <c r="F36" s="47"/>
      <c r="G36" s="45"/>
      <c r="H36" s="45"/>
      <c r="I36" s="45"/>
      <c r="J36" s="45"/>
      <c r="K36" s="48"/>
      <c r="L36" s="49"/>
      <c r="M36" s="45"/>
      <c r="N36" s="45"/>
      <c r="O36" s="50"/>
      <c r="P36" s="45"/>
      <c r="Q36" s="45"/>
      <c r="S36" s="51"/>
      <c r="T36" s="52"/>
      <c r="U36" s="53"/>
      <c r="V36" s="53"/>
      <c r="W36" s="53"/>
      <c r="X36" s="54"/>
      <c r="Y36" s="80"/>
      <c r="AA36" s="84"/>
      <c r="AB36" s="84"/>
      <c r="AC36" s="84"/>
      <c r="AD36" s="84"/>
      <c r="AE36" s="84"/>
    </row>
    <row r="37" spans="1:31" ht="16.5" thickBot="1" x14ac:dyDescent="0.3">
      <c r="A37" s="57" t="s">
        <v>39</v>
      </c>
      <c r="B37" s="57"/>
      <c r="C37" s="57"/>
      <c r="D37" s="57"/>
      <c r="E37" s="57"/>
      <c r="F37" s="64"/>
      <c r="G37" s="64"/>
      <c r="H37" s="64"/>
      <c r="I37" s="64"/>
      <c r="J37" s="64"/>
      <c r="K37" s="64"/>
      <c r="L37" s="65"/>
      <c r="M37" s="65"/>
      <c r="N37" s="65"/>
      <c r="O37" s="65"/>
      <c r="P37" s="65"/>
      <c r="Q37" s="65"/>
      <c r="R37" s="65"/>
      <c r="S37" s="66">
        <f t="shared" ref="S37:X37" si="19">SUM(S35:S36)</f>
        <v>13586</v>
      </c>
      <c r="T37" s="66">
        <f t="shared" si="19"/>
        <v>0</v>
      </c>
      <c r="U37" s="66">
        <f t="shared" si="19"/>
        <v>0</v>
      </c>
      <c r="V37" s="66">
        <f t="shared" si="19"/>
        <v>0</v>
      </c>
      <c r="W37" s="66">
        <f t="shared" si="19"/>
        <v>0</v>
      </c>
      <c r="X37" s="66">
        <f t="shared" si="19"/>
        <v>0</v>
      </c>
      <c r="Y37" s="70">
        <v>11</v>
      </c>
      <c r="AA37" s="86"/>
      <c r="AB37" s="86"/>
      <c r="AC37" s="86"/>
      <c r="AD37" s="86"/>
      <c r="AE37" s="86"/>
    </row>
    <row r="38" spans="1:31" ht="16.5" thickTop="1" x14ac:dyDescent="0.25"/>
  </sheetData>
  <mergeCells count="13">
    <mergeCell ref="A37:E37"/>
    <mergeCell ref="A19:E19"/>
    <mergeCell ref="A22:E22"/>
    <mergeCell ref="A25:E25"/>
    <mergeCell ref="A28:E28"/>
    <mergeCell ref="A31:E31"/>
    <mergeCell ref="A34:E34"/>
    <mergeCell ref="T2:U2"/>
    <mergeCell ref="AA2:AE2"/>
    <mergeCell ref="A6:E6"/>
    <mergeCell ref="A9:E9"/>
    <mergeCell ref="A13:E13"/>
    <mergeCell ref="A16:E1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2023-07-21T06:34:21Z</dcterms:modified>
</cp:coreProperties>
</file>