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2023\Jul'23\Filtec\"/>
    </mc:Choice>
  </mc:AlternateContent>
  <bookViews>
    <workbookView xWindow="0" yWindow="0" windowWidth="20490" windowHeight="7755"/>
  </bookViews>
  <sheets>
    <sheet name="CI " sheetId="1" r:id="rId1"/>
  </sheets>
  <definedNames>
    <definedName name="_xlnm._FilterDatabase" localSheetId="0" hidden="1">'CI '!$A$20:$I$22</definedName>
    <definedName name="_xlnm.Print_Area" localSheetId="0">'CI '!$A$1:$I$77</definedName>
    <definedName name="_xlnm.Print_Titles" localSheetId="0">'CI '!$20:$21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5" i="1" l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65" i="1" s="1"/>
  <c r="I22" i="1"/>
</calcChain>
</file>

<file path=xl/sharedStrings.xml><?xml version="1.0" encoding="utf-8"?>
<sst xmlns="http://schemas.openxmlformats.org/spreadsheetml/2006/main" count="269" uniqueCount="112">
  <si>
    <t xml:space="preserve">FILTEC PRIVATE LIMITED </t>
  </si>
  <si>
    <t xml:space="preserve">(A member of SOON AIK Group) </t>
  </si>
  <si>
    <t xml:space="preserve">14 Ang Mo Kio Street 63 Singapore 569116  </t>
  </si>
  <si>
    <t>Tel: (65) 6483-7530 | Fax: (65) 6483-7520</t>
  </si>
  <si>
    <t xml:space="preserve">Email: info.fpl@soonaik.com </t>
  </si>
  <si>
    <t xml:space="preserve">Website: www.soonaik.com/filtec  </t>
  </si>
  <si>
    <t xml:space="preserve">UEN / GST Reg. No: 199905184W   </t>
  </si>
  <si>
    <t>COMMERCIAL INVOICE</t>
  </si>
  <si>
    <t>Consignee: C0218</t>
  </si>
  <si>
    <t>Date:</t>
  </si>
  <si>
    <t>22/06/2023</t>
  </si>
  <si>
    <t xml:space="preserve">CHRYSANTHEMUM WEALTH CO., LTD </t>
  </si>
  <si>
    <t xml:space="preserve">Invoice No: </t>
  </si>
  <si>
    <t>2010195873</t>
  </si>
  <si>
    <t xml:space="preserve">No.1 Mya Sein Yaung Project, Yangon-Pathein Road, Hlaing Tharyar </t>
  </si>
  <si>
    <t>Cust PO No:</t>
  </si>
  <si>
    <t>FPO-REM-2023-03-001 (FILTEC ) ,FPO-REM-2023-05-002 (FILTEC )</t>
  </si>
  <si>
    <t xml:space="preserve">Township, Yangon, Myanmar  </t>
  </si>
  <si>
    <t>Payment Terms:</t>
  </si>
  <si>
    <t>AS ARRANGED</t>
  </si>
  <si>
    <t xml:space="preserve">Tel: ++95 9450025623   Fax: +95-1-9648008 </t>
  </si>
  <si>
    <t>Country Of Origin:</t>
  </si>
  <si>
    <t>AS BELOW</t>
  </si>
  <si>
    <t>Contact Person: PHYO THU AUNG</t>
  </si>
  <si>
    <t>BL No:</t>
  </si>
  <si>
    <t>Vessel / Voyage:</t>
  </si>
  <si>
    <t>Departure/Arrival Date:</t>
  </si>
  <si>
    <t>Port of Loading:</t>
  </si>
  <si>
    <t>Port of Discharge:</t>
  </si>
  <si>
    <t xml:space="preserve">ETD: </t>
  </si>
  <si>
    <t>SINGAPORE</t>
  </si>
  <si>
    <t>YANGON, MYANMAR</t>
  </si>
  <si>
    <t xml:space="preserve">ETA: </t>
  </si>
  <si>
    <t>No.</t>
  </si>
  <si>
    <t>Quantity</t>
  </si>
  <si>
    <t xml:space="preserve">Part Number </t>
  </si>
  <si>
    <t>Description</t>
  </si>
  <si>
    <t>Brand</t>
  </si>
  <si>
    <t>C.O.O</t>
  </si>
  <si>
    <t>Unit Price</t>
  </si>
  <si>
    <t>Total</t>
  </si>
  <si>
    <t>PO#</t>
  </si>
  <si>
    <t>FILTERS</t>
  </si>
  <si>
    <t>USD</t>
  </si>
  <si>
    <t>PCS</t>
  </si>
  <si>
    <t>FF0505200</t>
  </si>
  <si>
    <t>FUELFILTER</t>
  </si>
  <si>
    <t>FGD</t>
  </si>
  <si>
    <t>IN</t>
  </si>
  <si>
    <t>FPO-REM-2023-03-001 (FILTEC )</t>
  </si>
  <si>
    <t>FF0517200</t>
  </si>
  <si>
    <t>ID</t>
  </si>
  <si>
    <t>LF0900900</t>
  </si>
  <si>
    <t>LUBEFILTER</t>
  </si>
  <si>
    <t>US</t>
  </si>
  <si>
    <t>AF0092800M</t>
  </si>
  <si>
    <t>AIRFILTER ELEMENT</t>
  </si>
  <si>
    <t>CN</t>
  </si>
  <si>
    <t>FPO-REM-2023-05-002 (FILTEC )</t>
  </si>
  <si>
    <t>AF0181100</t>
  </si>
  <si>
    <t>FF0501800</t>
  </si>
  <si>
    <t>FUELFILTER SPINON</t>
  </si>
  <si>
    <t>FF0510800</t>
  </si>
  <si>
    <t>TR</t>
  </si>
  <si>
    <t>FF0532700</t>
  </si>
  <si>
    <t>FF0568700</t>
  </si>
  <si>
    <t>FS0100000</t>
  </si>
  <si>
    <t>FF/FWS</t>
  </si>
  <si>
    <t>FS0100600</t>
  </si>
  <si>
    <t>FS0121200</t>
  </si>
  <si>
    <t>FS0128000</t>
  </si>
  <si>
    <t>FS1953100</t>
  </si>
  <si>
    <t>FS1953200</t>
  </si>
  <si>
    <t>FS1957300</t>
  </si>
  <si>
    <t>USA</t>
  </si>
  <si>
    <t>FS1962400</t>
  </si>
  <si>
    <t>FF/FWS 7mic FH236</t>
  </si>
  <si>
    <t>MX</t>
  </si>
  <si>
    <t>FS1981100</t>
  </si>
  <si>
    <t>FS3621000</t>
  </si>
  <si>
    <t>FS3624400</t>
  </si>
  <si>
    <t>FS3626000</t>
  </si>
  <si>
    <t>FF/FWS SPINON</t>
  </si>
  <si>
    <t>LF0067000</t>
  </si>
  <si>
    <t>LF0067800</t>
  </si>
  <si>
    <t>LF0069900</t>
  </si>
  <si>
    <t>LF0070100</t>
  </si>
  <si>
    <t>FR</t>
  </si>
  <si>
    <t>LF0077700</t>
  </si>
  <si>
    <t>LF0300000</t>
  </si>
  <si>
    <t>LF0334500</t>
  </si>
  <si>
    <t>LF0334900</t>
  </si>
  <si>
    <t>LF0337600</t>
  </si>
  <si>
    <t>LF0347800</t>
  </si>
  <si>
    <t>LF0370300</t>
  </si>
  <si>
    <t>LF0370600</t>
  </si>
  <si>
    <t>LF0395900</t>
  </si>
  <si>
    <t>LF0405400</t>
  </si>
  <si>
    <t>LF1400000NN</t>
  </si>
  <si>
    <t>LF1611000</t>
  </si>
  <si>
    <t>WF0207600</t>
  </si>
  <si>
    <t>WATERFILTER DCA4-23U</t>
  </si>
  <si>
    <t>TTL</t>
  </si>
  <si>
    <t>TOTAL (EX-WORKS SINGAPORE)</t>
  </si>
  <si>
    <t>TOTAL: US DOLLARS FORTY SIX THOUSAND ONE HUNDRED THREE AND CENTS NINETY  ONLY.</t>
  </si>
  <si>
    <t>" Freight Collect "</t>
  </si>
  <si>
    <t>Ship Via LCL</t>
  </si>
  <si>
    <t xml:space="preserve">“Goods delivery are for export” </t>
  </si>
  <si>
    <t xml:space="preserve">for </t>
  </si>
  <si>
    <t>FILTEC PTE LTD</t>
  </si>
  <si>
    <t>Sandy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</si>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</sst>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_);[Red]\ \(#,##0\)"/>
    <numFmt numFmtId="165" formatCode="#,##0.00_);[Red]\ \(#,##0.00\)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  <font>
      <b/>
      <u/>
      <sz val="9"/>
      <color theme="1"/>
      <name val="Arial"/>
      <family val="2"/>
    </font>
    <font>
      <b/>
      <u/>
      <sz val="9"/>
      <color rgb="FF7030A0"/>
      <name val="Arial"/>
      <family val="2"/>
    </font>
    <font>
      <b/>
      <sz val="9"/>
      <color indexed="8"/>
      <name val="Arial"/>
      <family val="2"/>
    </font>
    <font>
      <b/>
      <i/>
      <sz val="9"/>
      <color rgb="FFFF0000"/>
      <name val="Arial"/>
      <family val="2"/>
    </font>
    <font>
      <b/>
      <i/>
      <u/>
      <sz val="9"/>
      <name val="Arial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theme="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2" applyFont="1" applyFill="1" applyBorder="1" applyAlignment="1">
      <alignment vertical="center"/>
    </xf>
    <xf numFmtId="0" fontId="5" fillId="3" borderId="5" xfId="2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 wrapText="1"/>
    </xf>
    <xf numFmtId="0" fontId="5" fillId="3" borderId="11" xfId="0" quotePrefix="1" applyNumberFormat="1" applyFont="1" applyFill="1" applyBorder="1" applyAlignment="1">
      <alignment horizontal="left" vertical="center" wrapText="1"/>
    </xf>
    <xf numFmtId="0" fontId="5" fillId="3" borderId="13" xfId="0" applyNumberFormat="1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19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14" fontId="5" fillId="3" borderId="0" xfId="0" applyNumberFormat="1" applyFont="1" applyFill="1" applyBorder="1" applyAlignment="1">
      <alignment horizontal="left" vertical="center"/>
    </xf>
    <xf numFmtId="0" fontId="5" fillId="3" borderId="19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21" xfId="0" applyFont="1" applyFill="1" applyBorder="1" applyAlignment="1">
      <alignment horizontal="center" vertical="center"/>
    </xf>
    <xf numFmtId="14" fontId="5" fillId="3" borderId="7" xfId="0" applyNumberFormat="1" applyFont="1" applyFill="1" applyBorder="1" applyAlignment="1">
      <alignment horizontal="left" vertical="center"/>
    </xf>
    <xf numFmtId="0" fontId="5" fillId="3" borderId="22" xfId="0" applyFont="1" applyFill="1" applyBorder="1" applyAlignment="1">
      <alignment vertical="center"/>
    </xf>
    <xf numFmtId="0" fontId="5" fillId="3" borderId="21" xfId="0" applyFont="1" applyFill="1" applyBorder="1" applyAlignment="1">
      <alignment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5" fillId="3" borderId="2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7" fillId="3" borderId="14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3" fontId="9" fillId="5" borderId="25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49" fontId="9" fillId="5" borderId="25" xfId="0" applyNumberFormat="1" applyFont="1" applyFill="1" applyBorder="1" applyAlignment="1">
      <alignment horizontal="left" vertical="center"/>
    </xf>
    <xf numFmtId="49" fontId="9" fillId="5" borderId="25" xfId="0" applyNumberFormat="1" applyFont="1" applyFill="1" applyBorder="1" applyAlignment="1">
      <alignment horizontal="center" vertical="center" wrapText="1"/>
    </xf>
    <xf numFmtId="4" fontId="9" fillId="5" borderId="25" xfId="0" applyNumberFormat="1" applyFont="1" applyFill="1" applyBorder="1" applyAlignment="1">
      <alignment horizontal="right" vertical="center" wrapText="1"/>
    </xf>
    <xf numFmtId="2" fontId="5" fillId="6" borderId="15" xfId="0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49" fontId="9" fillId="5" borderId="25" xfId="0" applyNumberFormat="1" applyFont="1" applyFill="1" applyBorder="1" applyAlignment="1">
      <alignment horizontal="left" vertical="center" wrapText="1"/>
    </xf>
    <xf numFmtId="2" fontId="5" fillId="6" borderId="15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164" fontId="5" fillId="3" borderId="14" xfId="0" applyNumberFormat="1" applyFont="1" applyFill="1" applyBorder="1" applyAlignment="1">
      <alignment horizontal="center" vertical="center"/>
    </xf>
    <xf numFmtId="3" fontId="5" fillId="4" borderId="14" xfId="0" applyNumberFormat="1" applyFont="1" applyFill="1" applyBorder="1" applyAlignment="1">
      <alignment horizontal="center" vertical="center" wrapText="1"/>
    </xf>
    <xf numFmtId="1" fontId="5" fillId="3" borderId="14" xfId="0" applyNumberFormat="1" applyFont="1" applyFill="1" applyBorder="1" applyAlignment="1">
      <alignment horizontal="left" vertical="center"/>
    </xf>
    <xf numFmtId="1" fontId="5" fillId="3" borderId="14" xfId="0" applyNumberFormat="1" applyFont="1" applyFill="1" applyBorder="1" applyAlignment="1">
      <alignment horizontal="center" vertical="center"/>
    </xf>
    <xf numFmtId="165" fontId="5" fillId="3" borderId="14" xfId="0" applyNumberFormat="1" applyFont="1" applyFill="1" applyBorder="1" applyAlignment="1">
      <alignment horizontal="right" vertical="center"/>
    </xf>
    <xf numFmtId="43" fontId="5" fillId="4" borderId="15" xfId="1" applyFont="1" applyFill="1" applyBorder="1" applyAlignment="1">
      <alignment horizontal="center" vertical="center" wrapText="1"/>
    </xf>
    <xf numFmtId="38" fontId="8" fillId="3" borderId="14" xfId="0" applyNumberFormat="1" applyFont="1" applyFill="1" applyBorder="1" applyAlignment="1">
      <alignment horizontal="center" vertical="center"/>
    </xf>
    <xf numFmtId="3" fontId="8" fillId="4" borderId="14" xfId="0" applyNumberFormat="1" applyFont="1" applyFill="1" applyBorder="1" applyAlignment="1">
      <alignment horizontal="center" vertical="center" wrapText="1"/>
    </xf>
    <xf numFmtId="43" fontId="8" fillId="6" borderId="14" xfId="1" applyFont="1" applyFill="1" applyBorder="1" applyAlignment="1">
      <alignment horizontal="right" vertical="center"/>
    </xf>
    <xf numFmtId="43" fontId="8" fillId="3" borderId="29" xfId="1" applyFont="1" applyFill="1" applyBorder="1" applyAlignment="1">
      <alignment horizontal="right" vertical="center"/>
    </xf>
    <xf numFmtId="0" fontId="13" fillId="3" borderId="9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5" fillId="3" borderId="30" xfId="0" applyFont="1" applyFill="1" applyBorder="1" applyAlignment="1">
      <alignment vertical="center"/>
    </xf>
    <xf numFmtId="0" fontId="13" fillId="3" borderId="4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14" fillId="3" borderId="4" xfId="0" applyFont="1" applyFill="1" applyBorder="1" applyAlignment="1">
      <alignment vertical="center"/>
    </xf>
    <xf numFmtId="0" fontId="15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/>
    </xf>
    <xf numFmtId="0" fontId="8" fillId="3" borderId="0" xfId="0" applyFont="1" applyFill="1" applyAlignment="1">
      <alignment vertical="center"/>
    </xf>
    <xf numFmtId="0" fontId="10" fillId="3" borderId="0" xfId="4" applyFont="1" applyFill="1" applyBorder="1" applyAlignment="1" applyProtection="1">
      <alignment vertical="center"/>
    </xf>
    <xf numFmtId="0" fontId="8" fillId="3" borderId="31" xfId="0" applyFont="1" applyFill="1" applyBorder="1" applyAlignment="1">
      <alignment vertical="center"/>
    </xf>
    <xf numFmtId="0" fontId="8" fillId="3" borderId="32" xfId="0" applyFont="1" applyFill="1" applyBorder="1" applyAlignment="1">
      <alignment vertical="center"/>
    </xf>
    <xf numFmtId="0" fontId="8" fillId="3" borderId="32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49" fontId="10" fillId="5" borderId="26" xfId="0" applyNumberFormat="1" applyFont="1" applyFill="1" applyBorder="1" applyAlignment="1">
      <alignment horizontal="center" vertical="center" wrapText="1"/>
    </xf>
    <xf numFmtId="49" fontId="10" fillId="5" borderId="27" xfId="0" applyNumberFormat="1" applyFont="1" applyFill="1" applyBorder="1" applyAlignment="1">
      <alignment horizontal="center" vertical="center" wrapText="1"/>
    </xf>
    <xf numFmtId="49" fontId="10" fillId="5" borderId="28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left" vertical="center"/>
    </xf>
    <xf numFmtId="0" fontId="13" fillId="3" borderId="30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4" fontId="5" fillId="3" borderId="11" xfId="0" applyNumberFormat="1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8" fillId="3" borderId="11" xfId="3" applyFont="1" applyFill="1" applyBorder="1" applyAlignment="1">
      <alignment vertical="center" wrapText="1"/>
    </xf>
    <xf numFmtId="0" fontId="8" fillId="3" borderId="16" xfId="3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vertical="center" wrapText="1"/>
    </xf>
    <xf numFmtId="14" fontId="5" fillId="3" borderId="11" xfId="0" quotePrefix="1" applyNumberFormat="1" applyFont="1" applyFill="1" applyBorder="1" applyAlignment="1">
      <alignment horizontal="left" vertical="center"/>
    </xf>
    <xf numFmtId="0" fontId="8" fillId="3" borderId="14" xfId="0" applyFont="1" applyFill="1" applyBorder="1" applyAlignment="1">
      <alignment horizontal="left" vertical="center" wrapText="1"/>
    </xf>
    <xf numFmtId="0" fontId="5" fillId="4" borderId="14" xfId="0" quotePrefix="1" applyNumberFormat="1" applyFont="1" applyFill="1" applyBorder="1" applyAlignment="1">
      <alignment horizontal="left" vertical="center" wrapText="1"/>
    </xf>
    <xf numFmtId="0" fontId="5" fillId="4" borderId="15" xfId="0" quotePrefix="1" applyNumberFormat="1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vertical="center" wrapText="1"/>
    </xf>
    <xf numFmtId="49" fontId="9" fillId="5" borderId="11" xfId="0" applyNumberFormat="1" applyFont="1" applyFill="1" applyBorder="1" applyAlignment="1">
      <alignment horizontal="left" vertical="center" wrapText="1"/>
    </xf>
    <xf numFmtId="49" fontId="9" fillId="5" borderId="13" xfId="0" applyNumberFormat="1" applyFont="1" applyFill="1" applyBorder="1" applyAlignment="1">
      <alignment horizontal="left" vertical="center" wrapText="1"/>
    </xf>
  </cellXfs>
  <cellStyles count="5">
    <cellStyle name="Comma" xfId="1" builtinId="3"/>
    <cellStyle name="Hyperlink" xfId="4" builtinId="8"/>
    <cellStyle name="Normal" xfId="0" builtinId="0"/>
    <cellStyle name="Normal 2" xfId="3"/>
    <cellStyle name="Normal_USD" xfId="2"/>
  </cellStyles>
  <dxfs count="1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4</xdr:col>
      <xdr:colOff>1314450</xdr:colOff>
      <xdr:row>6</xdr:row>
      <xdr:rowOff>57150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3343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77"/>
  <sheetViews>
    <sheetView tabSelected="1" view="pageBreakPreview" topLeftCell="A31" zoomScaleNormal="100" zoomScaleSheetLayoutView="100" workbookViewId="0">
      <selection activeCell="I25" sqref="I25:I63"/>
    </sheetView>
  </sheetViews>
  <sheetFormatPr defaultRowHeight="14.1" customHeight="1" x14ac:dyDescent="0.2"/>
  <cols>
    <col min="1" max="1" width="4.5703125" style="5" customWidth="1"/>
    <col min="2" max="2" width="6" style="5" customWidth="1"/>
    <col min="3" max="3" width="6" style="60" customWidth="1"/>
    <col min="4" max="4" width="13.85546875" style="5" customWidth="1"/>
    <col min="5" max="5" width="25" style="5" customWidth="1"/>
    <col min="6" max="6" width="7.140625" style="5" customWidth="1"/>
    <col min="7" max="7" width="6.7109375" style="5" customWidth="1"/>
    <col min="8" max="8" width="11.85546875" style="5" customWidth="1"/>
    <col min="9" max="9" width="17" style="5" customWidth="1"/>
    <col min="10" max="10" width="28.7109375" style="5" bestFit="1" customWidth="1"/>
    <col min="11" max="16384" width="9.140625" style="5"/>
  </cols>
  <sheetData>
    <row r="1" spans="1:9" ht="15" customHeight="1" x14ac:dyDescent="0.2">
      <c r="A1" s="1"/>
      <c r="B1" s="2"/>
      <c r="C1" s="2"/>
      <c r="D1" s="2"/>
      <c r="E1" s="2"/>
      <c r="F1" s="3"/>
      <c r="G1" s="3"/>
      <c r="H1" s="3"/>
      <c r="I1" s="4"/>
    </row>
    <row r="2" spans="1:9" ht="15" customHeight="1" x14ac:dyDescent="0.2">
      <c r="A2" s="6"/>
      <c r="B2" s="7"/>
      <c r="C2" s="7"/>
      <c r="D2" s="7"/>
      <c r="E2" s="7"/>
      <c r="F2" s="8"/>
      <c r="G2" s="8"/>
      <c r="H2" s="8"/>
      <c r="I2" s="9" t="s">
        <v>0</v>
      </c>
    </row>
    <row r="3" spans="1:9" ht="15" customHeight="1" x14ac:dyDescent="0.2">
      <c r="A3" s="6"/>
      <c r="B3" s="7"/>
      <c r="C3" s="7"/>
      <c r="D3" s="7"/>
      <c r="E3" s="7"/>
      <c r="F3" s="8"/>
      <c r="G3" s="8"/>
      <c r="H3" s="8"/>
      <c r="I3" s="9" t="s">
        <v>1</v>
      </c>
    </row>
    <row r="4" spans="1:9" ht="15" customHeight="1" x14ac:dyDescent="0.2">
      <c r="A4" s="6"/>
      <c r="B4" s="7"/>
      <c r="C4" s="7"/>
      <c r="D4" s="7"/>
      <c r="E4" s="7"/>
      <c r="F4" s="8"/>
      <c r="G4" s="8"/>
      <c r="H4" s="8"/>
      <c r="I4" s="9" t="s">
        <v>2</v>
      </c>
    </row>
    <row r="5" spans="1:9" ht="15" customHeight="1" x14ac:dyDescent="0.2">
      <c r="A5" s="6"/>
      <c r="B5" s="7"/>
      <c r="C5" s="7"/>
      <c r="D5" s="7"/>
      <c r="E5" s="7"/>
      <c r="F5" s="8"/>
      <c r="G5" s="8"/>
      <c r="H5" s="8"/>
      <c r="I5" s="9" t="s">
        <v>3</v>
      </c>
    </row>
    <row r="6" spans="1:9" ht="15" customHeight="1" x14ac:dyDescent="0.2">
      <c r="A6" s="6"/>
      <c r="B6" s="7"/>
      <c r="C6" s="7"/>
      <c r="D6" s="7"/>
      <c r="E6" s="7"/>
      <c r="F6" s="8"/>
      <c r="G6" s="8"/>
      <c r="H6" s="8"/>
      <c r="I6" s="9" t="s">
        <v>4</v>
      </c>
    </row>
    <row r="7" spans="1:9" ht="15" customHeight="1" x14ac:dyDescent="0.2">
      <c r="A7" s="6"/>
      <c r="B7" s="7"/>
      <c r="C7" s="7"/>
      <c r="D7" s="7"/>
      <c r="E7" s="7"/>
      <c r="F7" s="8"/>
      <c r="G7" s="8"/>
      <c r="H7" s="8"/>
      <c r="I7" s="9" t="s">
        <v>5</v>
      </c>
    </row>
    <row r="8" spans="1:9" ht="15" customHeight="1" x14ac:dyDescent="0.2">
      <c r="A8" s="10"/>
      <c r="B8" s="11"/>
      <c r="C8" s="11"/>
      <c r="D8" s="11"/>
      <c r="E8" s="11"/>
      <c r="F8" s="12"/>
      <c r="G8" s="12"/>
      <c r="H8" s="12"/>
      <c r="I8" s="13" t="s">
        <v>6</v>
      </c>
    </row>
    <row r="9" spans="1:9" ht="15" customHeight="1" x14ac:dyDescent="0.2">
      <c r="A9" s="14"/>
      <c r="B9" s="15"/>
      <c r="C9" s="16"/>
      <c r="D9" s="17"/>
      <c r="E9" s="17"/>
      <c r="F9" s="17"/>
      <c r="G9" s="15"/>
      <c r="H9" s="15"/>
      <c r="I9" s="18"/>
    </row>
    <row r="10" spans="1:9" ht="21.75" customHeight="1" x14ac:dyDescent="0.2">
      <c r="A10" s="119" t="s">
        <v>7</v>
      </c>
      <c r="B10" s="120"/>
      <c r="C10" s="120"/>
      <c r="D10" s="120"/>
      <c r="E10" s="120"/>
      <c r="F10" s="120"/>
      <c r="G10" s="120"/>
      <c r="H10" s="120"/>
      <c r="I10" s="121"/>
    </row>
    <row r="11" spans="1:9" ht="15" customHeight="1" x14ac:dyDescent="0.2">
      <c r="A11" s="19" t="s">
        <v>8</v>
      </c>
      <c r="B11" s="20"/>
      <c r="C11" s="21"/>
      <c r="D11" s="20"/>
      <c r="E11" s="20"/>
      <c r="F11" s="122" t="s">
        <v>9</v>
      </c>
      <c r="G11" s="123"/>
      <c r="H11" s="124" t="s">
        <v>10</v>
      </c>
      <c r="I11" s="110"/>
    </row>
    <row r="12" spans="1:9" ht="15" customHeight="1" x14ac:dyDescent="0.2">
      <c r="A12" s="22" t="s">
        <v>11</v>
      </c>
      <c r="B12" s="15"/>
      <c r="C12" s="16"/>
      <c r="D12" s="15"/>
      <c r="E12" s="15"/>
      <c r="F12" s="125" t="s">
        <v>12</v>
      </c>
      <c r="G12" s="125"/>
      <c r="H12" s="126" t="s">
        <v>13</v>
      </c>
      <c r="I12" s="127"/>
    </row>
    <row r="13" spans="1:9" ht="35.25" customHeight="1" x14ac:dyDescent="0.2">
      <c r="A13" s="14" t="s">
        <v>14</v>
      </c>
      <c r="B13" s="15"/>
      <c r="C13" s="16"/>
      <c r="D13" s="15"/>
      <c r="E13" s="15"/>
      <c r="F13" s="122" t="s">
        <v>15</v>
      </c>
      <c r="G13" s="128"/>
      <c r="H13" s="129" t="s">
        <v>16</v>
      </c>
      <c r="I13" s="130"/>
    </row>
    <row r="14" spans="1:9" ht="15" customHeight="1" x14ac:dyDescent="0.2">
      <c r="A14" s="14" t="s">
        <v>17</v>
      </c>
      <c r="B14" s="15"/>
      <c r="C14" s="16"/>
      <c r="D14" s="15"/>
      <c r="E14" s="15"/>
      <c r="F14" s="23" t="s">
        <v>18</v>
      </c>
      <c r="G14" s="24"/>
      <c r="H14" s="109" t="s">
        <v>19</v>
      </c>
      <c r="I14" s="110"/>
    </row>
    <row r="15" spans="1:9" ht="15" customHeight="1" x14ac:dyDescent="0.2">
      <c r="A15" s="14" t="s">
        <v>20</v>
      </c>
      <c r="B15" s="15"/>
      <c r="C15" s="16"/>
      <c r="D15" s="15"/>
      <c r="E15" s="15"/>
      <c r="F15" s="23" t="s">
        <v>21</v>
      </c>
      <c r="G15" s="24"/>
      <c r="H15" s="109" t="s">
        <v>22</v>
      </c>
      <c r="I15" s="110"/>
    </row>
    <row r="16" spans="1:9" ht="15" customHeight="1" x14ac:dyDescent="0.2">
      <c r="A16" s="14" t="s">
        <v>23</v>
      </c>
      <c r="B16" s="15"/>
      <c r="C16" s="16"/>
      <c r="D16" s="15"/>
      <c r="E16" s="15"/>
      <c r="F16" s="111" t="s">
        <v>24</v>
      </c>
      <c r="G16" s="112"/>
      <c r="H16" s="25"/>
      <c r="I16" s="26"/>
    </row>
    <row r="17" spans="1:10" ht="15" customHeight="1" x14ac:dyDescent="0.2">
      <c r="A17" s="19" t="s">
        <v>25</v>
      </c>
      <c r="B17" s="20"/>
      <c r="C17" s="27"/>
      <c r="D17" s="28" t="s">
        <v>26</v>
      </c>
      <c r="E17" s="29"/>
      <c r="F17" s="30" t="s">
        <v>27</v>
      </c>
      <c r="G17" s="31"/>
      <c r="H17" s="30" t="s">
        <v>28</v>
      </c>
      <c r="I17" s="32"/>
    </row>
    <row r="18" spans="1:10" ht="15" customHeight="1" x14ac:dyDescent="0.2">
      <c r="A18" s="14"/>
      <c r="B18" s="15"/>
      <c r="C18" s="33"/>
      <c r="D18" s="34" t="s">
        <v>29</v>
      </c>
      <c r="E18" s="34"/>
      <c r="F18" s="35" t="s">
        <v>30</v>
      </c>
      <c r="G18" s="36"/>
      <c r="H18" s="113" t="s">
        <v>31</v>
      </c>
      <c r="I18" s="114"/>
    </row>
    <row r="19" spans="1:10" ht="15" customHeight="1" x14ac:dyDescent="0.2">
      <c r="A19" s="37"/>
      <c r="B19" s="38"/>
      <c r="C19" s="39"/>
      <c r="D19" s="40" t="s">
        <v>32</v>
      </c>
      <c r="E19" s="40"/>
      <c r="F19" s="41"/>
      <c r="G19" s="42"/>
      <c r="H19" s="115"/>
      <c r="I19" s="116"/>
    </row>
    <row r="20" spans="1:10" ht="15.95" customHeight="1" x14ac:dyDescent="0.2">
      <c r="A20" s="43" t="s">
        <v>33</v>
      </c>
      <c r="B20" s="117" t="s">
        <v>34</v>
      </c>
      <c r="C20" s="118"/>
      <c r="D20" s="44" t="s">
        <v>35</v>
      </c>
      <c r="E20" s="44" t="s">
        <v>36</v>
      </c>
      <c r="F20" s="44" t="s">
        <v>37</v>
      </c>
      <c r="G20" s="44" t="s">
        <v>38</v>
      </c>
      <c r="H20" s="45" t="s">
        <v>39</v>
      </c>
      <c r="I20" s="46" t="s">
        <v>40</v>
      </c>
      <c r="J20" s="47" t="s">
        <v>41</v>
      </c>
    </row>
    <row r="21" spans="1:10" ht="15.95" customHeight="1" x14ac:dyDescent="0.2">
      <c r="A21" s="48"/>
      <c r="B21" s="49"/>
      <c r="C21" s="50"/>
      <c r="D21" s="93" t="s">
        <v>42</v>
      </c>
      <c r="E21" s="94"/>
      <c r="F21" s="94"/>
      <c r="G21" s="94"/>
      <c r="H21" s="51" t="s">
        <v>43</v>
      </c>
      <c r="I21" s="52" t="s">
        <v>43</v>
      </c>
    </row>
    <row r="22" spans="1:10" s="60" customFormat="1" ht="15.95" customHeight="1" x14ac:dyDescent="0.2">
      <c r="A22" s="53">
        <v>1</v>
      </c>
      <c r="B22" s="54">
        <v>480</v>
      </c>
      <c r="C22" s="55" t="s">
        <v>44</v>
      </c>
      <c r="D22" s="56" t="s">
        <v>45</v>
      </c>
      <c r="E22" s="56" t="s">
        <v>46</v>
      </c>
      <c r="F22" s="57" t="s">
        <v>47</v>
      </c>
      <c r="G22" s="57" t="s">
        <v>48</v>
      </c>
      <c r="H22" s="58">
        <v>3.3</v>
      </c>
      <c r="I22" s="59">
        <f t="shared" ref="I22:I63" si="0">H22*B22</f>
        <v>1584</v>
      </c>
      <c r="J22" s="95" t="s">
        <v>49</v>
      </c>
    </row>
    <row r="23" spans="1:10" s="60" customFormat="1" ht="15.95" customHeight="1" x14ac:dyDescent="0.2">
      <c r="A23" s="53">
        <v>2</v>
      </c>
      <c r="B23" s="54">
        <v>9</v>
      </c>
      <c r="C23" s="55" t="s">
        <v>44</v>
      </c>
      <c r="D23" s="56" t="s">
        <v>50</v>
      </c>
      <c r="E23" s="56" t="s">
        <v>46</v>
      </c>
      <c r="F23" s="57" t="s">
        <v>47</v>
      </c>
      <c r="G23" s="57" t="s">
        <v>51</v>
      </c>
      <c r="H23" s="58">
        <v>5</v>
      </c>
      <c r="I23" s="59">
        <f t="shared" si="0"/>
        <v>45</v>
      </c>
      <c r="J23" s="96"/>
    </row>
    <row r="24" spans="1:10" s="60" customFormat="1" ht="15.95" customHeight="1" x14ac:dyDescent="0.2">
      <c r="A24" s="53">
        <v>3</v>
      </c>
      <c r="B24" s="54">
        <v>90</v>
      </c>
      <c r="C24" s="55" t="s">
        <v>44</v>
      </c>
      <c r="D24" s="56" t="s">
        <v>52</v>
      </c>
      <c r="E24" s="56" t="s">
        <v>53</v>
      </c>
      <c r="F24" s="57" t="s">
        <v>47</v>
      </c>
      <c r="G24" s="57" t="s">
        <v>54</v>
      </c>
      <c r="H24" s="58">
        <v>24.7</v>
      </c>
      <c r="I24" s="59">
        <f t="shared" si="0"/>
        <v>2223</v>
      </c>
      <c r="J24" s="97"/>
    </row>
    <row r="25" spans="1:10" s="60" customFormat="1" ht="15.95" customHeight="1" x14ac:dyDescent="0.2">
      <c r="A25" s="53">
        <v>4</v>
      </c>
      <c r="B25" s="54">
        <v>60</v>
      </c>
      <c r="C25" s="55" t="s">
        <v>44</v>
      </c>
      <c r="D25" s="56" t="s">
        <v>55</v>
      </c>
      <c r="E25" s="56" t="s">
        <v>56</v>
      </c>
      <c r="F25" s="57" t="s">
        <v>47</v>
      </c>
      <c r="G25" s="57" t="s">
        <v>57</v>
      </c>
      <c r="H25" s="58">
        <v>37.6</v>
      </c>
      <c r="I25" s="59">
        <f t="shared" si="0"/>
        <v>2256</v>
      </c>
      <c r="J25" s="95" t="s">
        <v>58</v>
      </c>
    </row>
    <row r="26" spans="1:10" s="60" customFormat="1" ht="15.95" customHeight="1" x14ac:dyDescent="0.2">
      <c r="A26" s="53">
        <v>5</v>
      </c>
      <c r="B26" s="54">
        <v>120</v>
      </c>
      <c r="C26" s="55" t="s">
        <v>44</v>
      </c>
      <c r="D26" s="56" t="s">
        <v>59</v>
      </c>
      <c r="E26" s="56" t="s">
        <v>56</v>
      </c>
      <c r="F26" s="57" t="s">
        <v>47</v>
      </c>
      <c r="G26" s="57" t="s">
        <v>57</v>
      </c>
      <c r="H26" s="58">
        <v>22.9</v>
      </c>
      <c r="I26" s="59">
        <f t="shared" si="0"/>
        <v>2748</v>
      </c>
      <c r="J26" s="96"/>
    </row>
    <row r="27" spans="1:10" s="60" customFormat="1" ht="15.95" customHeight="1" x14ac:dyDescent="0.2">
      <c r="A27" s="53">
        <v>6</v>
      </c>
      <c r="B27" s="54">
        <v>152</v>
      </c>
      <c r="C27" s="55" t="s">
        <v>44</v>
      </c>
      <c r="D27" s="56" t="s">
        <v>60</v>
      </c>
      <c r="E27" s="56" t="s">
        <v>61</v>
      </c>
      <c r="F27" s="57" t="s">
        <v>47</v>
      </c>
      <c r="G27" s="57" t="s">
        <v>48</v>
      </c>
      <c r="H27" s="58">
        <v>3.6</v>
      </c>
      <c r="I27" s="59">
        <f t="shared" si="0"/>
        <v>547.20000000000005</v>
      </c>
      <c r="J27" s="96"/>
    </row>
    <row r="28" spans="1:10" s="64" customFormat="1" ht="15.95" customHeight="1" x14ac:dyDescent="0.2">
      <c r="A28" s="53">
        <v>7</v>
      </c>
      <c r="B28" s="54">
        <v>108</v>
      </c>
      <c r="C28" s="61" t="s">
        <v>44</v>
      </c>
      <c r="D28" s="56" t="s">
        <v>60</v>
      </c>
      <c r="E28" s="62" t="s">
        <v>61</v>
      </c>
      <c r="F28" s="57" t="s">
        <v>47</v>
      </c>
      <c r="G28" s="57" t="s">
        <v>48</v>
      </c>
      <c r="H28" s="58">
        <v>3.6</v>
      </c>
      <c r="I28" s="63">
        <f t="shared" si="0"/>
        <v>388.8</v>
      </c>
      <c r="J28" s="96"/>
    </row>
    <row r="29" spans="1:10" s="60" customFormat="1" ht="15.95" customHeight="1" x14ac:dyDescent="0.2">
      <c r="A29" s="53">
        <v>8</v>
      </c>
      <c r="B29" s="54">
        <v>120</v>
      </c>
      <c r="C29" s="55" t="s">
        <v>44</v>
      </c>
      <c r="D29" s="56" t="s">
        <v>62</v>
      </c>
      <c r="E29" s="56" t="s">
        <v>46</v>
      </c>
      <c r="F29" s="57" t="s">
        <v>47</v>
      </c>
      <c r="G29" s="57" t="s">
        <v>63</v>
      </c>
      <c r="H29" s="58">
        <v>5.7</v>
      </c>
      <c r="I29" s="59">
        <f t="shared" si="0"/>
        <v>684</v>
      </c>
      <c r="J29" s="96"/>
    </row>
    <row r="30" spans="1:10" s="60" customFormat="1" ht="15.95" customHeight="1" x14ac:dyDescent="0.2">
      <c r="A30" s="53">
        <v>9</v>
      </c>
      <c r="B30" s="54">
        <v>3</v>
      </c>
      <c r="C30" s="55" t="s">
        <v>44</v>
      </c>
      <c r="D30" s="56" t="s">
        <v>50</v>
      </c>
      <c r="E30" s="56" t="s">
        <v>46</v>
      </c>
      <c r="F30" s="57" t="s">
        <v>47</v>
      </c>
      <c r="G30" s="57" t="s">
        <v>51</v>
      </c>
      <c r="H30" s="58">
        <v>4.7</v>
      </c>
      <c r="I30" s="59">
        <f t="shared" si="0"/>
        <v>14.100000000000001</v>
      </c>
      <c r="J30" s="96"/>
    </row>
    <row r="31" spans="1:10" s="60" customFormat="1" ht="15.95" customHeight="1" x14ac:dyDescent="0.2">
      <c r="A31" s="53">
        <v>10</v>
      </c>
      <c r="B31" s="54">
        <v>360</v>
      </c>
      <c r="C31" s="55" t="s">
        <v>44</v>
      </c>
      <c r="D31" s="56" t="s">
        <v>64</v>
      </c>
      <c r="E31" s="56" t="s">
        <v>46</v>
      </c>
      <c r="F31" s="57" t="s">
        <v>47</v>
      </c>
      <c r="G31" s="57" t="s">
        <v>57</v>
      </c>
      <c r="H31" s="58">
        <v>7.3</v>
      </c>
      <c r="I31" s="59">
        <f t="shared" si="0"/>
        <v>2628</v>
      </c>
      <c r="J31" s="96"/>
    </row>
    <row r="32" spans="1:10" s="60" customFormat="1" ht="15.95" customHeight="1" x14ac:dyDescent="0.2">
      <c r="A32" s="53">
        <v>11</v>
      </c>
      <c r="B32" s="54">
        <v>30</v>
      </c>
      <c r="C32" s="55" t="s">
        <v>44</v>
      </c>
      <c r="D32" s="56" t="s">
        <v>65</v>
      </c>
      <c r="E32" s="56" t="s">
        <v>46</v>
      </c>
      <c r="F32" s="57" t="s">
        <v>47</v>
      </c>
      <c r="G32" s="57" t="s">
        <v>57</v>
      </c>
      <c r="H32" s="58">
        <v>41.1</v>
      </c>
      <c r="I32" s="59">
        <f t="shared" si="0"/>
        <v>1233</v>
      </c>
      <c r="J32" s="96"/>
    </row>
    <row r="33" spans="1:10" s="60" customFormat="1" ht="15.95" customHeight="1" x14ac:dyDescent="0.2">
      <c r="A33" s="53">
        <v>12</v>
      </c>
      <c r="B33" s="54">
        <v>240</v>
      </c>
      <c r="C33" s="55" t="s">
        <v>44</v>
      </c>
      <c r="D33" s="56" t="s">
        <v>66</v>
      </c>
      <c r="E33" s="56" t="s">
        <v>67</v>
      </c>
      <c r="F33" s="57" t="s">
        <v>47</v>
      </c>
      <c r="G33" s="65" t="s">
        <v>48</v>
      </c>
      <c r="H33" s="58">
        <v>10.9</v>
      </c>
      <c r="I33" s="59">
        <f t="shared" si="0"/>
        <v>2616</v>
      </c>
      <c r="J33" s="96"/>
    </row>
    <row r="34" spans="1:10" s="60" customFormat="1" ht="15.95" customHeight="1" x14ac:dyDescent="0.2">
      <c r="A34" s="53">
        <v>13</v>
      </c>
      <c r="B34" s="54">
        <v>60</v>
      </c>
      <c r="C34" s="55" t="s">
        <v>44</v>
      </c>
      <c r="D34" s="56" t="s">
        <v>68</v>
      </c>
      <c r="E34" s="56" t="s">
        <v>67</v>
      </c>
      <c r="F34" s="57" t="s">
        <v>47</v>
      </c>
      <c r="G34" s="57" t="s">
        <v>57</v>
      </c>
      <c r="H34" s="58">
        <v>21.5</v>
      </c>
      <c r="I34" s="59">
        <f t="shared" si="0"/>
        <v>1290</v>
      </c>
      <c r="J34" s="96"/>
    </row>
    <row r="35" spans="1:10" s="60" customFormat="1" ht="15.95" customHeight="1" x14ac:dyDescent="0.2">
      <c r="A35" s="53">
        <v>14</v>
      </c>
      <c r="B35" s="54">
        <v>60</v>
      </c>
      <c r="C35" s="55" t="s">
        <v>44</v>
      </c>
      <c r="D35" s="56" t="s">
        <v>69</v>
      </c>
      <c r="E35" s="56" t="s">
        <v>67</v>
      </c>
      <c r="F35" s="57" t="s">
        <v>47</v>
      </c>
      <c r="G35" s="57" t="s">
        <v>48</v>
      </c>
      <c r="H35" s="58">
        <v>7.1</v>
      </c>
      <c r="I35" s="59">
        <f t="shared" si="0"/>
        <v>426</v>
      </c>
      <c r="J35" s="96"/>
    </row>
    <row r="36" spans="1:10" s="60" customFormat="1" ht="15.95" customHeight="1" x14ac:dyDescent="0.2">
      <c r="A36" s="53">
        <v>15</v>
      </c>
      <c r="B36" s="54">
        <v>360</v>
      </c>
      <c r="C36" s="55" t="s">
        <v>44</v>
      </c>
      <c r="D36" s="56" t="s">
        <v>70</v>
      </c>
      <c r="E36" s="56" t="s">
        <v>67</v>
      </c>
      <c r="F36" s="57" t="s">
        <v>47</v>
      </c>
      <c r="G36" s="57" t="s">
        <v>48</v>
      </c>
      <c r="H36" s="58">
        <v>5.6</v>
      </c>
      <c r="I36" s="59">
        <f t="shared" si="0"/>
        <v>2015.9999999999998</v>
      </c>
      <c r="J36" s="96"/>
    </row>
    <row r="37" spans="1:10" s="60" customFormat="1" ht="15.95" customHeight="1" x14ac:dyDescent="0.2">
      <c r="A37" s="53">
        <v>16</v>
      </c>
      <c r="B37" s="54">
        <v>12</v>
      </c>
      <c r="C37" s="55" t="s">
        <v>44</v>
      </c>
      <c r="D37" s="56" t="s">
        <v>71</v>
      </c>
      <c r="E37" s="56" t="s">
        <v>67</v>
      </c>
      <c r="F37" s="57" t="s">
        <v>47</v>
      </c>
      <c r="G37" s="57" t="s">
        <v>54</v>
      </c>
      <c r="H37" s="58">
        <v>18.600000000000001</v>
      </c>
      <c r="I37" s="59">
        <f t="shared" si="0"/>
        <v>223.20000000000002</v>
      </c>
      <c r="J37" s="96"/>
    </row>
    <row r="38" spans="1:10" s="60" customFormat="1" ht="15.95" customHeight="1" x14ac:dyDescent="0.2">
      <c r="A38" s="53">
        <v>17</v>
      </c>
      <c r="B38" s="54">
        <v>60</v>
      </c>
      <c r="C38" s="55" t="s">
        <v>44</v>
      </c>
      <c r="D38" s="56" t="s">
        <v>72</v>
      </c>
      <c r="E38" s="56" t="s">
        <v>67</v>
      </c>
      <c r="F38" s="57" t="s">
        <v>47</v>
      </c>
      <c r="G38" s="57" t="s">
        <v>54</v>
      </c>
      <c r="H38" s="58">
        <v>15.1</v>
      </c>
      <c r="I38" s="59">
        <f t="shared" si="0"/>
        <v>906</v>
      </c>
      <c r="J38" s="96"/>
    </row>
    <row r="39" spans="1:10" s="60" customFormat="1" ht="15.95" customHeight="1" x14ac:dyDescent="0.2">
      <c r="A39" s="53">
        <v>18</v>
      </c>
      <c r="B39" s="54">
        <v>60</v>
      </c>
      <c r="C39" s="55" t="s">
        <v>44</v>
      </c>
      <c r="D39" s="56" t="s">
        <v>73</v>
      </c>
      <c r="E39" s="56" t="s">
        <v>67</v>
      </c>
      <c r="F39" s="57" t="s">
        <v>47</v>
      </c>
      <c r="G39" s="57" t="s">
        <v>74</v>
      </c>
      <c r="H39" s="58">
        <v>13.7</v>
      </c>
      <c r="I39" s="59">
        <f t="shared" si="0"/>
        <v>822</v>
      </c>
      <c r="J39" s="96"/>
    </row>
    <row r="40" spans="1:10" s="60" customFormat="1" ht="15.95" customHeight="1" x14ac:dyDescent="0.2">
      <c r="A40" s="53">
        <v>19</v>
      </c>
      <c r="B40" s="54">
        <v>120</v>
      </c>
      <c r="C40" s="55" t="s">
        <v>44</v>
      </c>
      <c r="D40" s="56" t="s">
        <v>75</v>
      </c>
      <c r="E40" s="56" t="s">
        <v>76</v>
      </c>
      <c r="F40" s="57" t="s">
        <v>47</v>
      </c>
      <c r="G40" s="57" t="s">
        <v>77</v>
      </c>
      <c r="H40" s="58">
        <v>11.7</v>
      </c>
      <c r="I40" s="59">
        <f t="shared" si="0"/>
        <v>1404</v>
      </c>
      <c r="J40" s="96"/>
    </row>
    <row r="41" spans="1:10" s="60" customFormat="1" ht="15.95" customHeight="1" x14ac:dyDescent="0.2">
      <c r="A41" s="53">
        <v>20</v>
      </c>
      <c r="B41" s="54">
        <v>10</v>
      </c>
      <c r="C41" s="55" t="s">
        <v>44</v>
      </c>
      <c r="D41" s="56" t="s">
        <v>78</v>
      </c>
      <c r="E41" s="56" t="s">
        <v>67</v>
      </c>
      <c r="F41" s="57" t="s">
        <v>47</v>
      </c>
      <c r="G41" s="57" t="s">
        <v>63</v>
      </c>
      <c r="H41" s="58">
        <v>14.8</v>
      </c>
      <c r="I41" s="59">
        <f t="shared" si="0"/>
        <v>148</v>
      </c>
      <c r="J41" s="96"/>
    </row>
    <row r="42" spans="1:10" s="60" customFormat="1" ht="15.95" customHeight="1" x14ac:dyDescent="0.2">
      <c r="A42" s="53">
        <v>21</v>
      </c>
      <c r="B42" s="54">
        <v>60</v>
      </c>
      <c r="C42" s="55" t="s">
        <v>44</v>
      </c>
      <c r="D42" s="56" t="s">
        <v>79</v>
      </c>
      <c r="E42" s="56" t="s">
        <v>67</v>
      </c>
      <c r="F42" s="57" t="s">
        <v>47</v>
      </c>
      <c r="G42" s="57" t="s">
        <v>57</v>
      </c>
      <c r="H42" s="58">
        <v>24.7</v>
      </c>
      <c r="I42" s="59">
        <f t="shared" si="0"/>
        <v>1482</v>
      </c>
      <c r="J42" s="96"/>
    </row>
    <row r="43" spans="1:10" s="60" customFormat="1" ht="15.95" customHeight="1" x14ac:dyDescent="0.2">
      <c r="A43" s="53">
        <v>22</v>
      </c>
      <c r="B43" s="54">
        <v>30</v>
      </c>
      <c r="C43" s="55" t="s">
        <v>44</v>
      </c>
      <c r="D43" s="56" t="s">
        <v>80</v>
      </c>
      <c r="E43" s="56" t="s">
        <v>67</v>
      </c>
      <c r="F43" s="57" t="s">
        <v>47</v>
      </c>
      <c r="G43" s="57" t="s">
        <v>57</v>
      </c>
      <c r="H43" s="58">
        <v>22.8</v>
      </c>
      <c r="I43" s="59">
        <f t="shared" si="0"/>
        <v>684</v>
      </c>
      <c r="J43" s="96"/>
    </row>
    <row r="44" spans="1:10" s="60" customFormat="1" ht="15.95" customHeight="1" x14ac:dyDescent="0.2">
      <c r="A44" s="53">
        <v>23</v>
      </c>
      <c r="B44" s="54">
        <v>23</v>
      </c>
      <c r="C44" s="55" t="s">
        <v>44</v>
      </c>
      <c r="D44" s="56" t="s">
        <v>81</v>
      </c>
      <c r="E44" s="56" t="s">
        <v>82</v>
      </c>
      <c r="F44" s="57" t="s">
        <v>47</v>
      </c>
      <c r="G44" s="57" t="s">
        <v>57</v>
      </c>
      <c r="H44" s="58">
        <v>71.599999999999994</v>
      </c>
      <c r="I44" s="59">
        <f t="shared" si="0"/>
        <v>1646.8</v>
      </c>
      <c r="J44" s="96"/>
    </row>
    <row r="45" spans="1:10" s="60" customFormat="1" ht="15.95" customHeight="1" x14ac:dyDescent="0.2">
      <c r="A45" s="53">
        <v>24</v>
      </c>
      <c r="B45" s="54">
        <v>60</v>
      </c>
      <c r="C45" s="55" t="s">
        <v>44</v>
      </c>
      <c r="D45" s="56" t="s">
        <v>83</v>
      </c>
      <c r="E45" s="56" t="s">
        <v>53</v>
      </c>
      <c r="F45" s="57" t="s">
        <v>47</v>
      </c>
      <c r="G45" s="57" t="s">
        <v>48</v>
      </c>
      <c r="H45" s="58">
        <v>7.6</v>
      </c>
      <c r="I45" s="59">
        <f t="shared" si="0"/>
        <v>456</v>
      </c>
      <c r="J45" s="96"/>
    </row>
    <row r="46" spans="1:10" s="60" customFormat="1" ht="15.95" customHeight="1" x14ac:dyDescent="0.2">
      <c r="A46" s="53">
        <v>25</v>
      </c>
      <c r="B46" s="54">
        <v>60</v>
      </c>
      <c r="C46" s="55" t="s">
        <v>44</v>
      </c>
      <c r="D46" s="56" t="s">
        <v>84</v>
      </c>
      <c r="E46" s="56" t="s">
        <v>53</v>
      </c>
      <c r="F46" s="57" t="s">
        <v>47</v>
      </c>
      <c r="G46" s="57" t="s">
        <v>54</v>
      </c>
      <c r="H46" s="58">
        <v>4.7</v>
      </c>
      <c r="I46" s="59">
        <f t="shared" si="0"/>
        <v>282</v>
      </c>
      <c r="J46" s="96"/>
    </row>
    <row r="47" spans="1:10" s="60" customFormat="1" ht="15.95" customHeight="1" x14ac:dyDescent="0.2">
      <c r="A47" s="53">
        <v>26</v>
      </c>
      <c r="B47" s="54">
        <v>60</v>
      </c>
      <c r="C47" s="55" t="s">
        <v>44</v>
      </c>
      <c r="D47" s="56" t="s">
        <v>85</v>
      </c>
      <c r="E47" s="56" t="s">
        <v>53</v>
      </c>
      <c r="F47" s="57" t="s">
        <v>47</v>
      </c>
      <c r="G47" s="57" t="s">
        <v>57</v>
      </c>
      <c r="H47" s="58">
        <v>6.6</v>
      </c>
      <c r="I47" s="59">
        <f t="shared" si="0"/>
        <v>396</v>
      </c>
      <c r="J47" s="96"/>
    </row>
    <row r="48" spans="1:10" s="60" customFormat="1" ht="15.95" customHeight="1" x14ac:dyDescent="0.2">
      <c r="A48" s="53">
        <v>27</v>
      </c>
      <c r="B48" s="54">
        <v>60</v>
      </c>
      <c r="C48" s="55" t="s">
        <v>44</v>
      </c>
      <c r="D48" s="56" t="s">
        <v>86</v>
      </c>
      <c r="E48" s="56" t="s">
        <v>53</v>
      </c>
      <c r="F48" s="57" t="s">
        <v>47</v>
      </c>
      <c r="G48" s="57" t="s">
        <v>87</v>
      </c>
      <c r="H48" s="58">
        <v>7.1</v>
      </c>
      <c r="I48" s="59">
        <f t="shared" si="0"/>
        <v>426</v>
      </c>
      <c r="J48" s="96"/>
    </row>
    <row r="49" spans="1:10" s="60" customFormat="1" ht="15.95" customHeight="1" x14ac:dyDescent="0.2">
      <c r="A49" s="53">
        <v>28</v>
      </c>
      <c r="B49" s="54">
        <v>60</v>
      </c>
      <c r="C49" s="55" t="s">
        <v>44</v>
      </c>
      <c r="D49" s="56" t="s">
        <v>88</v>
      </c>
      <c r="E49" s="56" t="s">
        <v>53</v>
      </c>
      <c r="F49" s="57" t="s">
        <v>47</v>
      </c>
      <c r="G49" s="57" t="s">
        <v>48</v>
      </c>
      <c r="H49" s="58">
        <v>8.8000000000000007</v>
      </c>
      <c r="I49" s="59">
        <f t="shared" si="0"/>
        <v>528</v>
      </c>
      <c r="J49" s="96"/>
    </row>
    <row r="50" spans="1:10" s="64" customFormat="1" ht="15.95" customHeight="1" x14ac:dyDescent="0.2">
      <c r="A50" s="53">
        <v>29</v>
      </c>
      <c r="B50" s="54">
        <v>120</v>
      </c>
      <c r="C50" s="61" t="s">
        <v>44</v>
      </c>
      <c r="D50" s="56" t="s">
        <v>89</v>
      </c>
      <c r="E50" s="62" t="s">
        <v>53</v>
      </c>
      <c r="F50" s="57" t="s">
        <v>47</v>
      </c>
      <c r="G50" s="57" t="s">
        <v>57</v>
      </c>
      <c r="H50" s="58">
        <v>15.8</v>
      </c>
      <c r="I50" s="63">
        <f t="shared" si="0"/>
        <v>1896</v>
      </c>
      <c r="J50" s="96"/>
    </row>
    <row r="51" spans="1:10" s="60" customFormat="1" ht="15.95" customHeight="1" x14ac:dyDescent="0.2">
      <c r="A51" s="53">
        <v>30</v>
      </c>
      <c r="B51" s="54">
        <v>240</v>
      </c>
      <c r="C51" s="55" t="s">
        <v>44</v>
      </c>
      <c r="D51" s="56" t="s">
        <v>90</v>
      </c>
      <c r="E51" s="56" t="s">
        <v>53</v>
      </c>
      <c r="F51" s="57" t="s">
        <v>47</v>
      </c>
      <c r="G51" s="57" t="s">
        <v>48</v>
      </c>
      <c r="H51" s="58">
        <v>3.4</v>
      </c>
      <c r="I51" s="59">
        <f t="shared" si="0"/>
        <v>816</v>
      </c>
      <c r="J51" s="96"/>
    </row>
    <row r="52" spans="1:10" s="60" customFormat="1" ht="15.95" customHeight="1" x14ac:dyDescent="0.2">
      <c r="A52" s="53">
        <v>31</v>
      </c>
      <c r="B52" s="54">
        <v>60</v>
      </c>
      <c r="C52" s="55" t="s">
        <v>44</v>
      </c>
      <c r="D52" s="56" t="s">
        <v>91</v>
      </c>
      <c r="E52" s="56" t="s">
        <v>53</v>
      </c>
      <c r="F52" s="57" t="s">
        <v>47</v>
      </c>
      <c r="G52" s="57" t="s">
        <v>48</v>
      </c>
      <c r="H52" s="58">
        <v>3.7</v>
      </c>
      <c r="I52" s="59">
        <f t="shared" si="0"/>
        <v>222</v>
      </c>
      <c r="J52" s="96"/>
    </row>
    <row r="53" spans="1:10" s="60" customFormat="1" ht="15.95" customHeight="1" x14ac:dyDescent="0.2">
      <c r="A53" s="53">
        <v>32</v>
      </c>
      <c r="B53" s="54">
        <v>12</v>
      </c>
      <c r="C53" s="55" t="s">
        <v>44</v>
      </c>
      <c r="D53" s="56" t="s">
        <v>92</v>
      </c>
      <c r="E53" s="56" t="s">
        <v>53</v>
      </c>
      <c r="F53" s="57" t="s">
        <v>47</v>
      </c>
      <c r="G53" s="57" t="s">
        <v>87</v>
      </c>
      <c r="H53" s="58">
        <v>7.6</v>
      </c>
      <c r="I53" s="59">
        <f t="shared" si="0"/>
        <v>91.199999999999989</v>
      </c>
      <c r="J53" s="96"/>
    </row>
    <row r="54" spans="1:10" s="60" customFormat="1" ht="15.95" customHeight="1" x14ac:dyDescent="0.2">
      <c r="A54" s="53">
        <v>33</v>
      </c>
      <c r="B54" s="54">
        <v>72</v>
      </c>
      <c r="C54" s="55" t="s">
        <v>44</v>
      </c>
      <c r="D54" s="56" t="s">
        <v>93</v>
      </c>
      <c r="E54" s="56" t="s">
        <v>53</v>
      </c>
      <c r="F54" s="57" t="s">
        <v>47</v>
      </c>
      <c r="G54" s="57" t="s">
        <v>77</v>
      </c>
      <c r="H54" s="58">
        <v>10.3</v>
      </c>
      <c r="I54" s="59">
        <f t="shared" si="0"/>
        <v>741.6</v>
      </c>
      <c r="J54" s="96"/>
    </row>
    <row r="55" spans="1:10" s="60" customFormat="1" ht="15.95" customHeight="1" x14ac:dyDescent="0.2">
      <c r="A55" s="53">
        <v>34</v>
      </c>
      <c r="B55" s="54">
        <v>120</v>
      </c>
      <c r="C55" s="55" t="s">
        <v>44</v>
      </c>
      <c r="D55" s="56" t="s">
        <v>94</v>
      </c>
      <c r="E55" s="56" t="s">
        <v>53</v>
      </c>
      <c r="F55" s="57" t="s">
        <v>47</v>
      </c>
      <c r="G55" s="57" t="s">
        <v>77</v>
      </c>
      <c r="H55" s="58">
        <v>8.8000000000000007</v>
      </c>
      <c r="I55" s="59">
        <f t="shared" si="0"/>
        <v>1056</v>
      </c>
      <c r="J55" s="96"/>
    </row>
    <row r="56" spans="1:10" s="60" customFormat="1" ht="15.95" customHeight="1" x14ac:dyDescent="0.2">
      <c r="A56" s="53">
        <v>35</v>
      </c>
      <c r="B56" s="54">
        <v>7</v>
      </c>
      <c r="C56" s="55" t="s">
        <v>44</v>
      </c>
      <c r="D56" s="56" t="s">
        <v>95</v>
      </c>
      <c r="E56" s="56" t="s">
        <v>53</v>
      </c>
      <c r="F56" s="57" t="s">
        <v>47</v>
      </c>
      <c r="G56" s="57" t="s">
        <v>77</v>
      </c>
      <c r="H56" s="58">
        <v>6</v>
      </c>
      <c r="I56" s="59">
        <f t="shared" si="0"/>
        <v>42</v>
      </c>
      <c r="J56" s="96"/>
    </row>
    <row r="57" spans="1:10" s="60" customFormat="1" ht="15.95" customHeight="1" x14ac:dyDescent="0.2">
      <c r="A57" s="53">
        <v>36</v>
      </c>
      <c r="B57" s="54">
        <v>30</v>
      </c>
      <c r="C57" s="55" t="s">
        <v>44</v>
      </c>
      <c r="D57" s="56" t="s">
        <v>96</v>
      </c>
      <c r="E57" s="56" t="s">
        <v>53</v>
      </c>
      <c r="F57" s="57" t="s">
        <v>47</v>
      </c>
      <c r="G57" s="57" t="s">
        <v>77</v>
      </c>
      <c r="H57" s="58">
        <v>5.5</v>
      </c>
      <c r="I57" s="59">
        <f t="shared" si="0"/>
        <v>165</v>
      </c>
      <c r="J57" s="96"/>
    </row>
    <row r="58" spans="1:10" s="60" customFormat="1" ht="15.95" customHeight="1" x14ac:dyDescent="0.2">
      <c r="A58" s="53">
        <v>37</v>
      </c>
      <c r="B58" s="54">
        <v>120</v>
      </c>
      <c r="C58" s="55" t="s">
        <v>44</v>
      </c>
      <c r="D58" s="56" t="s">
        <v>97</v>
      </c>
      <c r="E58" s="56" t="s">
        <v>53</v>
      </c>
      <c r="F58" s="57" t="s">
        <v>47</v>
      </c>
      <c r="G58" s="57" t="s">
        <v>87</v>
      </c>
      <c r="H58" s="58">
        <v>8.1999999999999993</v>
      </c>
      <c r="I58" s="59">
        <f t="shared" si="0"/>
        <v>983.99999999999989</v>
      </c>
      <c r="J58" s="96"/>
    </row>
    <row r="59" spans="1:10" s="60" customFormat="1" ht="15.95" customHeight="1" x14ac:dyDescent="0.2">
      <c r="A59" s="53">
        <v>38</v>
      </c>
      <c r="B59" s="54">
        <v>348</v>
      </c>
      <c r="C59" s="55" t="s">
        <v>44</v>
      </c>
      <c r="D59" s="56" t="s">
        <v>52</v>
      </c>
      <c r="E59" s="56" t="s">
        <v>53</v>
      </c>
      <c r="F59" s="57" t="s">
        <v>47</v>
      </c>
      <c r="G59" s="57" t="s">
        <v>54</v>
      </c>
      <c r="H59" s="58">
        <v>23.3</v>
      </c>
      <c r="I59" s="59">
        <f t="shared" si="0"/>
        <v>8108.4000000000005</v>
      </c>
      <c r="J59" s="96"/>
    </row>
    <row r="60" spans="1:10" s="64" customFormat="1" ht="15.95" customHeight="1" x14ac:dyDescent="0.2">
      <c r="A60" s="53">
        <v>39</v>
      </c>
      <c r="B60" s="54">
        <v>30</v>
      </c>
      <c r="C60" s="61" t="s">
        <v>44</v>
      </c>
      <c r="D60" s="56" t="s">
        <v>98</v>
      </c>
      <c r="E60" s="62" t="s">
        <v>53</v>
      </c>
      <c r="F60" s="57" t="s">
        <v>47</v>
      </c>
      <c r="G60" s="57" t="s">
        <v>77</v>
      </c>
      <c r="H60" s="58">
        <v>23.7</v>
      </c>
      <c r="I60" s="63">
        <f t="shared" si="0"/>
        <v>711</v>
      </c>
      <c r="J60" s="96"/>
    </row>
    <row r="61" spans="1:10" s="60" customFormat="1" ht="15.95" customHeight="1" x14ac:dyDescent="0.2">
      <c r="A61" s="53">
        <v>40</v>
      </c>
      <c r="B61" s="54">
        <v>24</v>
      </c>
      <c r="C61" s="55" t="s">
        <v>44</v>
      </c>
      <c r="D61" s="56" t="s">
        <v>99</v>
      </c>
      <c r="E61" s="56" t="s">
        <v>53</v>
      </c>
      <c r="F61" s="57" t="s">
        <v>47</v>
      </c>
      <c r="G61" s="57" t="s">
        <v>77</v>
      </c>
      <c r="H61" s="58">
        <v>11.6</v>
      </c>
      <c r="I61" s="59">
        <f t="shared" si="0"/>
        <v>278.39999999999998</v>
      </c>
      <c r="J61" s="96"/>
    </row>
    <row r="62" spans="1:10" s="60" customFormat="1" ht="15.95" customHeight="1" x14ac:dyDescent="0.2">
      <c r="A62" s="53">
        <v>41</v>
      </c>
      <c r="B62" s="54">
        <v>12</v>
      </c>
      <c r="C62" s="55" t="s">
        <v>44</v>
      </c>
      <c r="D62" s="56" t="s">
        <v>99</v>
      </c>
      <c r="E62" s="56" t="s">
        <v>53</v>
      </c>
      <c r="F62" s="57" t="s">
        <v>47</v>
      </c>
      <c r="G62" s="57" t="s">
        <v>77</v>
      </c>
      <c r="H62" s="58">
        <v>11.6</v>
      </c>
      <c r="I62" s="59">
        <f t="shared" si="0"/>
        <v>139.19999999999999</v>
      </c>
      <c r="J62" s="96"/>
    </row>
    <row r="63" spans="1:10" s="60" customFormat="1" ht="15.95" customHeight="1" x14ac:dyDescent="0.2">
      <c r="A63" s="53">
        <v>42</v>
      </c>
      <c r="B63" s="54">
        <v>60</v>
      </c>
      <c r="C63" s="55" t="s">
        <v>44</v>
      </c>
      <c r="D63" s="56" t="s">
        <v>100</v>
      </c>
      <c r="E63" s="56" t="s">
        <v>101</v>
      </c>
      <c r="F63" s="57" t="s">
        <v>47</v>
      </c>
      <c r="G63" s="57" t="s">
        <v>57</v>
      </c>
      <c r="H63" s="58">
        <v>12.5</v>
      </c>
      <c r="I63" s="59">
        <f t="shared" si="0"/>
        <v>750</v>
      </c>
      <c r="J63" s="97"/>
    </row>
    <row r="64" spans="1:10" ht="15.95" customHeight="1" x14ac:dyDescent="0.2">
      <c r="A64" s="53"/>
      <c r="B64" s="66"/>
      <c r="C64" s="67"/>
      <c r="D64" s="68"/>
      <c r="E64" s="68"/>
      <c r="F64" s="69"/>
      <c r="G64" s="69"/>
      <c r="H64" s="70"/>
      <c r="I64" s="71"/>
      <c r="J64" s="47"/>
    </row>
    <row r="65" spans="1:10" ht="15.95" customHeight="1" x14ac:dyDescent="0.2">
      <c r="A65" s="43" t="s">
        <v>102</v>
      </c>
      <c r="B65" s="72">
        <f>SUM(B22:B64)</f>
        <v>4182</v>
      </c>
      <c r="C65" s="73" t="s">
        <v>44</v>
      </c>
      <c r="D65" s="98" t="s">
        <v>103</v>
      </c>
      <c r="E65" s="99"/>
      <c r="F65" s="99"/>
      <c r="G65" s="100"/>
      <c r="H65" s="74" t="s">
        <v>43</v>
      </c>
      <c r="I65" s="75">
        <f>SUM(I22:I64)</f>
        <v>46103.899999999994</v>
      </c>
      <c r="J65" s="47"/>
    </row>
    <row r="66" spans="1:10" ht="15" customHeight="1" x14ac:dyDescent="0.2">
      <c r="A66" s="101" t="s">
        <v>104</v>
      </c>
      <c r="B66" s="102"/>
      <c r="C66" s="102"/>
      <c r="D66" s="102"/>
      <c r="E66" s="102"/>
      <c r="F66" s="102"/>
      <c r="G66" s="102"/>
      <c r="H66" s="102"/>
      <c r="I66" s="103"/>
      <c r="J66" s="47"/>
    </row>
    <row r="67" spans="1:10" ht="15" customHeight="1" x14ac:dyDescent="0.2">
      <c r="A67" s="104"/>
      <c r="B67" s="105"/>
      <c r="C67" s="105"/>
      <c r="D67" s="105"/>
      <c r="E67" s="105"/>
      <c r="F67" s="105"/>
      <c r="G67" s="105"/>
      <c r="H67" s="105"/>
      <c r="I67" s="106"/>
      <c r="J67" s="47"/>
    </row>
    <row r="68" spans="1:10" ht="15" customHeight="1" x14ac:dyDescent="0.2">
      <c r="A68" s="76"/>
      <c r="B68" s="77"/>
      <c r="C68" s="21"/>
      <c r="D68" s="29"/>
      <c r="E68" s="29"/>
      <c r="F68" s="29"/>
      <c r="G68" s="29"/>
      <c r="H68" s="20"/>
      <c r="I68" s="78"/>
      <c r="J68" s="47"/>
    </row>
    <row r="69" spans="1:10" ht="15" customHeight="1" x14ac:dyDescent="0.2">
      <c r="A69" s="79" t="s">
        <v>105</v>
      </c>
      <c r="B69" s="15"/>
      <c r="C69" s="16"/>
      <c r="D69" s="15"/>
      <c r="E69" s="80"/>
      <c r="F69" s="81"/>
      <c r="G69" s="31"/>
      <c r="H69" s="15"/>
      <c r="I69" s="32"/>
      <c r="J69" s="47"/>
    </row>
    <row r="70" spans="1:10" ht="15" customHeight="1" x14ac:dyDescent="0.2">
      <c r="A70" s="79"/>
      <c r="B70" s="15"/>
      <c r="C70" s="16"/>
      <c r="D70" s="15"/>
      <c r="E70" s="80"/>
      <c r="F70" s="81"/>
      <c r="G70" s="31"/>
      <c r="H70" s="15"/>
      <c r="I70" s="32"/>
      <c r="J70" s="82"/>
    </row>
    <row r="71" spans="1:10" ht="15" customHeight="1" x14ac:dyDescent="0.2">
      <c r="A71" s="79" t="s">
        <v>106</v>
      </c>
      <c r="B71" s="15"/>
      <c r="C71" s="16"/>
      <c r="D71" s="15"/>
      <c r="E71" s="80"/>
      <c r="F71" s="81"/>
      <c r="G71" s="31"/>
      <c r="H71" s="15"/>
      <c r="I71" s="32"/>
      <c r="J71" s="47"/>
    </row>
    <row r="72" spans="1:10" ht="15" customHeight="1" x14ac:dyDescent="0.2">
      <c r="A72" s="22" t="s">
        <v>107</v>
      </c>
      <c r="B72" s="16"/>
      <c r="C72" s="16"/>
      <c r="D72" s="15"/>
      <c r="E72" s="15"/>
      <c r="F72" s="15"/>
      <c r="G72" s="15"/>
      <c r="H72" s="15"/>
      <c r="I72" s="32"/>
      <c r="J72" s="47"/>
    </row>
    <row r="73" spans="1:10" s="86" customFormat="1" ht="15" customHeight="1" x14ac:dyDescent="0.2">
      <c r="A73" s="83"/>
      <c r="B73" s="31"/>
      <c r="C73" s="81"/>
      <c r="D73" s="31"/>
      <c r="E73" s="31"/>
      <c r="F73" s="31"/>
      <c r="G73" s="84" t="s">
        <v>108</v>
      </c>
      <c r="H73" s="31" t="s">
        <v>109</v>
      </c>
      <c r="I73" s="85"/>
      <c r="J73" s="47"/>
    </row>
    <row r="74" spans="1:10" s="86" customFormat="1" ht="15" customHeight="1" x14ac:dyDescent="0.2">
      <c r="A74" s="22"/>
      <c r="B74" s="31"/>
      <c r="C74" s="81"/>
      <c r="D74" s="31"/>
      <c r="E74" s="31"/>
      <c r="F74" s="31"/>
      <c r="G74" s="31"/>
      <c r="H74" s="31"/>
      <c r="I74" s="85"/>
      <c r="J74" s="87"/>
    </row>
    <row r="75" spans="1:10" s="86" customFormat="1" ht="15" customHeight="1" x14ac:dyDescent="0.2">
      <c r="A75" s="22"/>
      <c r="B75" s="31"/>
      <c r="C75" s="81"/>
      <c r="D75" s="31"/>
      <c r="E75" s="31"/>
      <c r="F75" s="31"/>
      <c r="G75" s="31"/>
      <c r="H75" s="81"/>
      <c r="I75" s="85"/>
      <c r="J75" s="47"/>
    </row>
    <row r="76" spans="1:10" s="86" customFormat="1" ht="15" customHeight="1" x14ac:dyDescent="0.2">
      <c r="A76" s="22"/>
      <c r="B76" s="31"/>
      <c r="C76" s="81"/>
      <c r="D76" s="31"/>
      <c r="E76" s="31"/>
      <c r="F76" s="31"/>
      <c r="G76" s="31"/>
      <c r="H76" s="107" t="s">
        <v>110</v>
      </c>
      <c r="I76" s="108"/>
      <c r="J76" s="47"/>
    </row>
    <row r="77" spans="1:10" s="86" customFormat="1" ht="15" customHeight="1" thickBot="1" x14ac:dyDescent="0.25">
      <c r="A77" s="88"/>
      <c r="B77" s="89"/>
      <c r="C77" s="90"/>
      <c r="D77" s="89"/>
      <c r="E77" s="89"/>
      <c r="F77" s="89"/>
      <c r="G77" s="89"/>
      <c r="H77" s="91" t="s">
        <v>111</v>
      </c>
      <c r="I77" s="92"/>
      <c r="J77" s="47"/>
    </row>
  </sheetData>
  <mergeCells count="20">
    <mergeCell ref="B20:C20"/>
    <mergeCell ref="A10:I10"/>
    <mergeCell ref="F11:G11"/>
    <mergeCell ref="H11:I11"/>
    <mergeCell ref="F12:G12"/>
    <mergeCell ref="H12:I12"/>
    <mergeCell ref="F13:G13"/>
    <mergeCell ref="H13:I13"/>
    <mergeCell ref="H14:I14"/>
    <mergeCell ref="H15:I15"/>
    <mergeCell ref="F16:G16"/>
    <mergeCell ref="H18:I18"/>
    <mergeCell ref="H19:I19"/>
    <mergeCell ref="H77:I77"/>
    <mergeCell ref="D21:G21"/>
    <mergeCell ref="J22:J24"/>
    <mergeCell ref="J25:J63"/>
    <mergeCell ref="D65:G65"/>
    <mergeCell ref="A66:I67"/>
    <mergeCell ref="H76:I76"/>
  </mergeCells>
  <conditionalFormatting sqref="C22">
    <cfRule type="duplicateValues" dxfId="108" priority="103" stopIfTrue="1"/>
  </conditionalFormatting>
  <conditionalFormatting sqref="D22">
    <cfRule type="duplicateValues" dxfId="107" priority="102" stopIfTrue="1"/>
  </conditionalFormatting>
  <conditionalFormatting sqref="C24">
    <cfRule type="duplicateValues" dxfId="106" priority="101" stopIfTrue="1"/>
  </conditionalFormatting>
  <conditionalFormatting sqref="D24">
    <cfRule type="duplicateValues" dxfId="105" priority="100" stopIfTrue="1"/>
  </conditionalFormatting>
  <conditionalFormatting sqref="C25">
    <cfRule type="duplicateValues" dxfId="104" priority="99" stopIfTrue="1"/>
  </conditionalFormatting>
  <conditionalFormatting sqref="D25">
    <cfRule type="duplicateValues" dxfId="103" priority="98" stopIfTrue="1"/>
  </conditionalFormatting>
  <conditionalFormatting sqref="D22 D24:D25">
    <cfRule type="duplicateValues" dxfId="102" priority="104" stopIfTrue="1"/>
  </conditionalFormatting>
  <conditionalFormatting sqref="C23">
    <cfRule type="duplicateValues" dxfId="101" priority="96" stopIfTrue="1"/>
  </conditionalFormatting>
  <conditionalFormatting sqref="D23">
    <cfRule type="duplicateValues" dxfId="100" priority="95" stopIfTrue="1"/>
  </conditionalFormatting>
  <conditionalFormatting sqref="D23">
    <cfRule type="duplicateValues" dxfId="99" priority="97" stopIfTrue="1"/>
  </conditionalFormatting>
  <conditionalFormatting sqref="C26">
    <cfRule type="duplicateValues" dxfId="98" priority="93" stopIfTrue="1"/>
  </conditionalFormatting>
  <conditionalFormatting sqref="D26">
    <cfRule type="duplicateValues" dxfId="97" priority="92" stopIfTrue="1"/>
  </conditionalFormatting>
  <conditionalFormatting sqref="C28">
    <cfRule type="duplicateValues" dxfId="96" priority="91" stopIfTrue="1"/>
  </conditionalFormatting>
  <conditionalFormatting sqref="D28">
    <cfRule type="duplicateValues" dxfId="95" priority="90" stopIfTrue="1"/>
  </conditionalFormatting>
  <conditionalFormatting sqref="C29">
    <cfRule type="duplicateValues" dxfId="94" priority="89" stopIfTrue="1"/>
  </conditionalFormatting>
  <conditionalFormatting sqref="D29">
    <cfRule type="duplicateValues" dxfId="93" priority="88" stopIfTrue="1"/>
  </conditionalFormatting>
  <conditionalFormatting sqref="D26 D28:D29">
    <cfRule type="duplicateValues" dxfId="92" priority="94" stopIfTrue="1"/>
  </conditionalFormatting>
  <conditionalFormatting sqref="C27">
    <cfRule type="duplicateValues" dxfId="91" priority="86" stopIfTrue="1"/>
  </conditionalFormatting>
  <conditionalFormatting sqref="D27">
    <cfRule type="duplicateValues" dxfId="90" priority="85" stopIfTrue="1"/>
  </conditionalFormatting>
  <conditionalFormatting sqref="D27">
    <cfRule type="duplicateValues" dxfId="89" priority="87" stopIfTrue="1"/>
  </conditionalFormatting>
  <conditionalFormatting sqref="C30">
    <cfRule type="duplicateValues" dxfId="88" priority="84" stopIfTrue="1"/>
  </conditionalFormatting>
  <conditionalFormatting sqref="D30">
    <cfRule type="duplicateValues" dxfId="87" priority="83" stopIfTrue="1"/>
  </conditionalFormatting>
  <conditionalFormatting sqref="D30">
    <cfRule type="duplicateValues" dxfId="86" priority="105" stopIfTrue="1"/>
  </conditionalFormatting>
  <conditionalFormatting sqref="C31">
    <cfRule type="duplicateValues" dxfId="85" priority="81" stopIfTrue="1"/>
  </conditionalFormatting>
  <conditionalFormatting sqref="D31">
    <cfRule type="duplicateValues" dxfId="84" priority="80" stopIfTrue="1"/>
  </conditionalFormatting>
  <conditionalFormatting sqref="C33">
    <cfRule type="duplicateValues" dxfId="83" priority="79" stopIfTrue="1"/>
  </conditionalFormatting>
  <conditionalFormatting sqref="D33">
    <cfRule type="duplicateValues" dxfId="82" priority="78" stopIfTrue="1"/>
  </conditionalFormatting>
  <conditionalFormatting sqref="C32">
    <cfRule type="duplicateValues" dxfId="81" priority="76" stopIfTrue="1"/>
  </conditionalFormatting>
  <conditionalFormatting sqref="D32">
    <cfRule type="duplicateValues" dxfId="80" priority="75" stopIfTrue="1"/>
  </conditionalFormatting>
  <conditionalFormatting sqref="D32">
    <cfRule type="duplicateValues" dxfId="79" priority="77" stopIfTrue="1"/>
  </conditionalFormatting>
  <conditionalFormatting sqref="C34">
    <cfRule type="duplicateValues" dxfId="78" priority="73" stopIfTrue="1"/>
  </conditionalFormatting>
  <conditionalFormatting sqref="D34">
    <cfRule type="duplicateValues" dxfId="77" priority="72" stopIfTrue="1"/>
  </conditionalFormatting>
  <conditionalFormatting sqref="C36">
    <cfRule type="duplicateValues" dxfId="76" priority="71" stopIfTrue="1"/>
  </conditionalFormatting>
  <conditionalFormatting sqref="D36">
    <cfRule type="duplicateValues" dxfId="75" priority="70" stopIfTrue="1"/>
  </conditionalFormatting>
  <conditionalFormatting sqref="C37">
    <cfRule type="duplicateValues" dxfId="74" priority="69" stopIfTrue="1"/>
  </conditionalFormatting>
  <conditionalFormatting sqref="D37">
    <cfRule type="duplicateValues" dxfId="73" priority="68" stopIfTrue="1"/>
  </conditionalFormatting>
  <conditionalFormatting sqref="D34 D36:D37">
    <cfRule type="duplicateValues" dxfId="72" priority="74" stopIfTrue="1"/>
  </conditionalFormatting>
  <conditionalFormatting sqref="C35">
    <cfRule type="duplicateValues" dxfId="71" priority="66" stopIfTrue="1"/>
  </conditionalFormatting>
  <conditionalFormatting sqref="D35">
    <cfRule type="duplicateValues" dxfId="70" priority="65" stopIfTrue="1"/>
  </conditionalFormatting>
  <conditionalFormatting sqref="D35">
    <cfRule type="duplicateValues" dxfId="69" priority="67" stopIfTrue="1"/>
  </conditionalFormatting>
  <conditionalFormatting sqref="C38">
    <cfRule type="duplicateValues" dxfId="68" priority="64" stopIfTrue="1"/>
  </conditionalFormatting>
  <conditionalFormatting sqref="D38">
    <cfRule type="duplicateValues" dxfId="67" priority="63" stopIfTrue="1"/>
  </conditionalFormatting>
  <conditionalFormatting sqref="D38">
    <cfRule type="duplicateValues" dxfId="66" priority="82" stopIfTrue="1"/>
  </conditionalFormatting>
  <conditionalFormatting sqref="C39">
    <cfRule type="duplicateValues" dxfId="65" priority="60" stopIfTrue="1"/>
  </conditionalFormatting>
  <conditionalFormatting sqref="D39">
    <cfRule type="duplicateValues" dxfId="64" priority="59" stopIfTrue="1"/>
  </conditionalFormatting>
  <conditionalFormatting sqref="C41">
    <cfRule type="duplicateValues" dxfId="63" priority="58" stopIfTrue="1"/>
  </conditionalFormatting>
  <conditionalFormatting sqref="D41">
    <cfRule type="duplicateValues" dxfId="62" priority="57" stopIfTrue="1"/>
  </conditionalFormatting>
  <conditionalFormatting sqref="C42">
    <cfRule type="duplicateValues" dxfId="61" priority="56" stopIfTrue="1"/>
  </conditionalFormatting>
  <conditionalFormatting sqref="D42">
    <cfRule type="duplicateValues" dxfId="60" priority="55" stopIfTrue="1"/>
  </conditionalFormatting>
  <conditionalFormatting sqref="D39 D41:D42">
    <cfRule type="duplicateValues" dxfId="59" priority="61" stopIfTrue="1"/>
  </conditionalFormatting>
  <conditionalFormatting sqref="C40">
    <cfRule type="duplicateValues" dxfId="58" priority="53" stopIfTrue="1"/>
  </conditionalFormatting>
  <conditionalFormatting sqref="D40">
    <cfRule type="duplicateValues" dxfId="57" priority="52" stopIfTrue="1"/>
  </conditionalFormatting>
  <conditionalFormatting sqref="D40">
    <cfRule type="duplicateValues" dxfId="56" priority="54" stopIfTrue="1"/>
  </conditionalFormatting>
  <conditionalFormatting sqref="C43">
    <cfRule type="duplicateValues" dxfId="55" priority="50" stopIfTrue="1"/>
  </conditionalFormatting>
  <conditionalFormatting sqref="D43">
    <cfRule type="duplicateValues" dxfId="54" priority="49" stopIfTrue="1"/>
  </conditionalFormatting>
  <conditionalFormatting sqref="C45">
    <cfRule type="duplicateValues" dxfId="53" priority="48" stopIfTrue="1"/>
  </conditionalFormatting>
  <conditionalFormatting sqref="D45">
    <cfRule type="duplicateValues" dxfId="52" priority="47" stopIfTrue="1"/>
  </conditionalFormatting>
  <conditionalFormatting sqref="C46">
    <cfRule type="duplicateValues" dxfId="51" priority="46" stopIfTrue="1"/>
  </conditionalFormatting>
  <conditionalFormatting sqref="D46">
    <cfRule type="duplicateValues" dxfId="50" priority="45" stopIfTrue="1"/>
  </conditionalFormatting>
  <conditionalFormatting sqref="D43 D45:D46">
    <cfRule type="duplicateValues" dxfId="49" priority="51" stopIfTrue="1"/>
  </conditionalFormatting>
  <conditionalFormatting sqref="C44">
    <cfRule type="duplicateValues" dxfId="48" priority="43" stopIfTrue="1"/>
  </conditionalFormatting>
  <conditionalFormatting sqref="D44">
    <cfRule type="duplicateValues" dxfId="47" priority="42" stopIfTrue="1"/>
  </conditionalFormatting>
  <conditionalFormatting sqref="D44">
    <cfRule type="duplicateValues" dxfId="46" priority="44" stopIfTrue="1"/>
  </conditionalFormatting>
  <conditionalFormatting sqref="C47">
    <cfRule type="duplicateValues" dxfId="45" priority="41" stopIfTrue="1"/>
  </conditionalFormatting>
  <conditionalFormatting sqref="D47">
    <cfRule type="duplicateValues" dxfId="44" priority="40" stopIfTrue="1"/>
  </conditionalFormatting>
  <conditionalFormatting sqref="D47">
    <cfRule type="duplicateValues" dxfId="43" priority="62" stopIfTrue="1"/>
  </conditionalFormatting>
  <conditionalFormatting sqref="C48">
    <cfRule type="duplicateValues" dxfId="42" priority="39" stopIfTrue="1"/>
  </conditionalFormatting>
  <conditionalFormatting sqref="D48">
    <cfRule type="duplicateValues" dxfId="41" priority="38" stopIfTrue="1"/>
  </conditionalFormatting>
  <conditionalFormatting sqref="C50">
    <cfRule type="duplicateValues" dxfId="40" priority="37" stopIfTrue="1"/>
  </conditionalFormatting>
  <conditionalFormatting sqref="D50">
    <cfRule type="duplicateValues" dxfId="39" priority="36" stopIfTrue="1"/>
  </conditionalFormatting>
  <conditionalFormatting sqref="C49">
    <cfRule type="duplicateValues" dxfId="38" priority="34" stopIfTrue="1"/>
  </conditionalFormatting>
  <conditionalFormatting sqref="D49">
    <cfRule type="duplicateValues" dxfId="37" priority="33" stopIfTrue="1"/>
  </conditionalFormatting>
  <conditionalFormatting sqref="D49">
    <cfRule type="duplicateValues" dxfId="36" priority="35" stopIfTrue="1"/>
  </conditionalFormatting>
  <conditionalFormatting sqref="C51">
    <cfRule type="duplicateValues" dxfId="35" priority="32" stopIfTrue="1"/>
  </conditionalFormatting>
  <conditionalFormatting sqref="D51">
    <cfRule type="duplicateValues" dxfId="34" priority="31" stopIfTrue="1"/>
  </conditionalFormatting>
  <conditionalFormatting sqref="C53">
    <cfRule type="duplicateValues" dxfId="33" priority="30" stopIfTrue="1"/>
  </conditionalFormatting>
  <conditionalFormatting sqref="D53">
    <cfRule type="duplicateValues" dxfId="32" priority="29" stopIfTrue="1"/>
  </conditionalFormatting>
  <conditionalFormatting sqref="C52">
    <cfRule type="duplicateValues" dxfId="31" priority="27" stopIfTrue="1"/>
  </conditionalFormatting>
  <conditionalFormatting sqref="D52">
    <cfRule type="duplicateValues" dxfId="30" priority="26" stopIfTrue="1"/>
  </conditionalFormatting>
  <conditionalFormatting sqref="D52">
    <cfRule type="duplicateValues" dxfId="29" priority="28" stopIfTrue="1"/>
  </conditionalFormatting>
  <conditionalFormatting sqref="C54">
    <cfRule type="duplicateValues" dxfId="28" priority="23" stopIfTrue="1"/>
  </conditionalFormatting>
  <conditionalFormatting sqref="D54">
    <cfRule type="duplicateValues" dxfId="27" priority="22" stopIfTrue="1"/>
  </conditionalFormatting>
  <conditionalFormatting sqref="C56">
    <cfRule type="duplicateValues" dxfId="26" priority="21" stopIfTrue="1"/>
  </conditionalFormatting>
  <conditionalFormatting sqref="D56">
    <cfRule type="duplicateValues" dxfId="25" priority="20" stopIfTrue="1"/>
  </conditionalFormatting>
  <conditionalFormatting sqref="C57">
    <cfRule type="duplicateValues" dxfId="24" priority="19" stopIfTrue="1"/>
  </conditionalFormatting>
  <conditionalFormatting sqref="D57">
    <cfRule type="duplicateValues" dxfId="23" priority="18" stopIfTrue="1"/>
  </conditionalFormatting>
  <conditionalFormatting sqref="D54 D56:D57">
    <cfRule type="duplicateValues" dxfId="22" priority="24" stopIfTrue="1"/>
  </conditionalFormatting>
  <conditionalFormatting sqref="C55">
    <cfRule type="duplicateValues" dxfId="21" priority="16" stopIfTrue="1"/>
  </conditionalFormatting>
  <conditionalFormatting sqref="D55">
    <cfRule type="duplicateValues" dxfId="20" priority="15" stopIfTrue="1"/>
  </conditionalFormatting>
  <conditionalFormatting sqref="D55">
    <cfRule type="duplicateValues" dxfId="19" priority="17" stopIfTrue="1"/>
  </conditionalFormatting>
  <conditionalFormatting sqref="C58">
    <cfRule type="duplicateValues" dxfId="18" priority="13" stopIfTrue="1"/>
  </conditionalFormatting>
  <conditionalFormatting sqref="D58">
    <cfRule type="duplicateValues" dxfId="17" priority="12" stopIfTrue="1"/>
  </conditionalFormatting>
  <conditionalFormatting sqref="C60">
    <cfRule type="duplicateValues" dxfId="16" priority="11" stopIfTrue="1"/>
  </conditionalFormatting>
  <conditionalFormatting sqref="D60">
    <cfRule type="duplicateValues" dxfId="15" priority="10" stopIfTrue="1"/>
  </conditionalFormatting>
  <conditionalFormatting sqref="C61">
    <cfRule type="duplicateValues" dxfId="14" priority="9" stopIfTrue="1"/>
  </conditionalFormatting>
  <conditionalFormatting sqref="D61">
    <cfRule type="duplicateValues" dxfId="13" priority="8" stopIfTrue="1"/>
  </conditionalFormatting>
  <conditionalFormatting sqref="D58 D60:D61">
    <cfRule type="duplicateValues" dxfId="12" priority="14" stopIfTrue="1"/>
  </conditionalFormatting>
  <conditionalFormatting sqref="C59">
    <cfRule type="duplicateValues" dxfId="11" priority="6" stopIfTrue="1"/>
  </conditionalFormatting>
  <conditionalFormatting sqref="D59">
    <cfRule type="duplicateValues" dxfId="10" priority="5" stopIfTrue="1"/>
  </conditionalFormatting>
  <conditionalFormatting sqref="D59">
    <cfRule type="duplicateValues" dxfId="9" priority="7" stopIfTrue="1"/>
  </conditionalFormatting>
  <conditionalFormatting sqref="C62">
    <cfRule type="duplicateValues" dxfId="8" priority="4" stopIfTrue="1"/>
  </conditionalFormatting>
  <conditionalFormatting sqref="D62">
    <cfRule type="duplicateValues" dxfId="7" priority="3" stopIfTrue="1"/>
  </conditionalFormatting>
  <conditionalFormatting sqref="D62">
    <cfRule type="duplicateValues" dxfId="6" priority="25" stopIfTrue="1"/>
  </conditionalFormatting>
  <conditionalFormatting sqref="C63">
    <cfRule type="duplicateValues" dxfId="5" priority="2" stopIfTrue="1"/>
  </conditionalFormatting>
  <conditionalFormatting sqref="D63">
    <cfRule type="duplicateValues" dxfId="4" priority="1" stopIfTrue="1"/>
  </conditionalFormatting>
  <conditionalFormatting sqref="D51 D53">
    <cfRule type="duplicateValues" dxfId="3" priority="106" stopIfTrue="1"/>
  </conditionalFormatting>
  <conditionalFormatting sqref="D63">
    <cfRule type="duplicateValues" dxfId="2" priority="107" stopIfTrue="1"/>
  </conditionalFormatting>
  <conditionalFormatting sqref="D31 D33">
    <cfRule type="duplicateValues" dxfId="1" priority="108" stopIfTrue="1"/>
  </conditionalFormatting>
  <conditionalFormatting sqref="D48 D50">
    <cfRule type="duplicateValues" dxfId="0" priority="109" stopIfTrue="1"/>
  </conditionalFormatting>
  <pageMargins left="0.7" right="0.7" top="0.75" bottom="0.75" header="0.3" footer="0.3"/>
  <pageSetup paperSize="9"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 </vt:lpstr>
      <vt:lpstr>'CI '!Print_Area</vt:lpstr>
      <vt:lpstr>'CI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Kyu Kyu Aung</dc:creator>
  <cp:lastModifiedBy>user</cp:lastModifiedBy>
  <dcterms:created xsi:type="dcterms:W3CDTF">2023-07-21T08:02:10Z</dcterms:created>
  <dcterms:modified xsi:type="dcterms:W3CDTF">2023-07-21T09:11:50Z</dcterms:modified>
</cp:coreProperties>
</file>