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8010"/>
  </bookViews>
  <sheets>
    <sheet name="Sheet1" sheetId="1" r:id="rId1"/>
  </sheets>
  <calcPr calcId="152511"/>
</workbook>
</file>

<file path=xl/calcChain.xml><?xml version="1.0" encoding="utf-8"?>
<calcChain xmlns="http://schemas.openxmlformats.org/spreadsheetml/2006/main">
  <c r="V47" i="1" l="1"/>
  <c r="U47" i="1"/>
  <c r="T47" i="1"/>
  <c r="S47" i="1"/>
  <c r="T49" i="1" s="1"/>
  <c r="T50" i="1" s="1"/>
  <c r="R47" i="1"/>
  <c r="Q47" i="1"/>
  <c r="V44" i="1"/>
  <c r="U44" i="1"/>
  <c r="T44" i="1"/>
  <c r="S44" i="1"/>
  <c r="Y44" i="1" s="1"/>
  <c r="R44" i="1"/>
  <c r="Q44" i="1"/>
  <c r="V41" i="1"/>
  <c r="U41" i="1"/>
  <c r="T41" i="1"/>
  <c r="S41" i="1"/>
  <c r="R41" i="1"/>
  <c r="Q41" i="1"/>
  <c r="V38" i="1"/>
  <c r="U38" i="1"/>
  <c r="T38" i="1"/>
  <c r="S38" i="1"/>
  <c r="R38" i="1"/>
  <c r="Q38" i="1"/>
  <c r="V35" i="1"/>
  <c r="U35" i="1"/>
  <c r="T35" i="1"/>
  <c r="S35" i="1"/>
  <c r="R35" i="1"/>
  <c r="Q35" i="1"/>
  <c r="V32" i="1"/>
  <c r="U32" i="1"/>
  <c r="T32" i="1"/>
  <c r="S32" i="1"/>
  <c r="R32" i="1"/>
  <c r="Q32" i="1"/>
  <c r="V29" i="1"/>
  <c r="U29" i="1"/>
  <c r="T29" i="1"/>
  <c r="S29" i="1"/>
  <c r="R29" i="1"/>
  <c r="Q29" i="1"/>
  <c r="P29" i="1"/>
  <c r="V26" i="1"/>
  <c r="U26" i="1"/>
  <c r="T26" i="1"/>
  <c r="S26" i="1"/>
  <c r="R26" i="1"/>
  <c r="Q26" i="1"/>
  <c r="AA24" i="1"/>
  <c r="AD23" i="1"/>
  <c r="AE23" i="1" s="1"/>
  <c r="AB23" i="1"/>
  <c r="Z23" i="1"/>
  <c r="AC23" i="1" s="1"/>
  <c r="V23" i="1"/>
  <c r="U23" i="1"/>
  <c r="T23" i="1"/>
  <c r="S23" i="1"/>
  <c r="AD8" i="1" s="1"/>
  <c r="AE8" i="1" s="1"/>
  <c r="R23" i="1"/>
  <c r="Q23" i="1"/>
  <c r="AD22" i="1"/>
  <c r="AE22" i="1" s="1"/>
  <c r="AB22" i="1"/>
  <c r="Z22" i="1"/>
  <c r="AC22" i="1" s="1"/>
  <c r="AE21" i="1"/>
  <c r="AD21" i="1"/>
  <c r="AB21" i="1"/>
  <c r="Z21" i="1"/>
  <c r="AC21" i="1" s="1"/>
  <c r="AD20" i="1"/>
  <c r="AB20" i="1"/>
  <c r="AE20" i="1" s="1"/>
  <c r="Z20" i="1"/>
  <c r="AD19" i="1"/>
  <c r="AE19" i="1" s="1"/>
  <c r="AC19" i="1"/>
  <c r="AB19" i="1"/>
  <c r="Z19" i="1"/>
  <c r="V19" i="1"/>
  <c r="Z7" i="1" s="1"/>
  <c r="U19" i="1"/>
  <c r="AB7" i="1" s="1"/>
  <c r="T19" i="1"/>
  <c r="S19" i="1"/>
  <c r="R19" i="1"/>
  <c r="Q19" i="1"/>
  <c r="AD18" i="1"/>
  <c r="AE18" i="1" s="1"/>
  <c r="AB18" i="1"/>
  <c r="AC18" i="1" s="1"/>
  <c r="Z18" i="1"/>
  <c r="AD17" i="1"/>
  <c r="AE17" i="1" s="1"/>
  <c r="AC17" i="1"/>
  <c r="AB17" i="1"/>
  <c r="Z17" i="1"/>
  <c r="AD16" i="1"/>
  <c r="AE16" i="1" s="1"/>
  <c r="AB16" i="1"/>
  <c r="Z16" i="1"/>
  <c r="AC16" i="1" s="1"/>
  <c r="V16" i="1"/>
  <c r="Z6" i="1" s="1"/>
  <c r="AC6" i="1" s="1"/>
  <c r="U16" i="1"/>
  <c r="T16" i="1"/>
  <c r="S16" i="1"/>
  <c r="R16" i="1"/>
  <c r="Q16" i="1"/>
  <c r="AD15" i="1"/>
  <c r="AE15" i="1" s="1"/>
  <c r="AC15" i="1"/>
  <c r="AB15" i="1"/>
  <c r="Z15" i="1"/>
  <c r="AD14" i="1"/>
  <c r="AE14" i="1" s="1"/>
  <c r="AB14" i="1"/>
  <c r="Z14" i="1"/>
  <c r="AC14" i="1" s="1"/>
  <c r="AE13" i="1"/>
  <c r="AD13" i="1"/>
  <c r="AB13" i="1"/>
  <c r="Z13" i="1"/>
  <c r="AC13" i="1" s="1"/>
  <c r="V13" i="1"/>
  <c r="U13" i="1"/>
  <c r="T13" i="1"/>
  <c r="S13" i="1"/>
  <c r="AD5" i="1" s="1"/>
  <c r="AE5" i="1" s="1"/>
  <c r="R13" i="1"/>
  <c r="Q13" i="1"/>
  <c r="AD12" i="1"/>
  <c r="AE12" i="1" s="1"/>
  <c r="AB12" i="1"/>
  <c r="Z12" i="1"/>
  <c r="AC12" i="1" s="1"/>
  <c r="AE11" i="1"/>
  <c r="AD11" i="1"/>
  <c r="AB11" i="1"/>
  <c r="Z11" i="1"/>
  <c r="AC11" i="1" s="1"/>
  <c r="AD10" i="1"/>
  <c r="AE10" i="1" s="1"/>
  <c r="AB10" i="1"/>
  <c r="AC10" i="1" s="1"/>
  <c r="Z10" i="1"/>
  <c r="AD9" i="1"/>
  <c r="AE9" i="1" s="1"/>
  <c r="AC9" i="1"/>
  <c r="AB9" i="1"/>
  <c r="Z9" i="1"/>
  <c r="V9" i="1"/>
  <c r="U9" i="1"/>
  <c r="AB4" i="1" s="1"/>
  <c r="T9" i="1"/>
  <c r="S9" i="1"/>
  <c r="R9" i="1"/>
  <c r="Q9" i="1"/>
  <c r="AB8" i="1"/>
  <c r="AC8" i="1" s="1"/>
  <c r="Z8" i="1"/>
  <c r="AD7" i="1"/>
  <c r="AD6" i="1"/>
  <c r="AE6" i="1" s="1"/>
  <c r="AB6" i="1"/>
  <c r="V6" i="1"/>
  <c r="U6" i="1"/>
  <c r="T6" i="1"/>
  <c r="S6" i="1"/>
  <c r="AD3" i="1" s="1"/>
  <c r="R6" i="1"/>
  <c r="Q6" i="1"/>
  <c r="AC5" i="1"/>
  <c r="AB5" i="1"/>
  <c r="Z5" i="1"/>
  <c r="AD4" i="1"/>
  <c r="Z4" i="1"/>
  <c r="AB3" i="1"/>
  <c r="Z3" i="1"/>
  <c r="AC3" i="1" s="1"/>
  <c r="AC7" i="1" l="1"/>
  <c r="AC4" i="1"/>
  <c r="AC24" i="1" s="1"/>
  <c r="AE4" i="1"/>
  <c r="AE7" i="1"/>
  <c r="AB24" i="1"/>
  <c r="AE3" i="1"/>
  <c r="AD24" i="1"/>
  <c r="Z24" i="1"/>
  <c r="Y47" i="1"/>
  <c r="AC20" i="1"/>
  <c r="AE24" i="1" l="1"/>
</calcChain>
</file>

<file path=xl/sharedStrings.xml><?xml version="1.0" encoding="utf-8"?>
<sst xmlns="http://schemas.openxmlformats.org/spreadsheetml/2006/main" count="130" uniqueCount="60">
  <si>
    <t>Filtec Payment  USD</t>
  </si>
  <si>
    <t>PO Amount</t>
  </si>
  <si>
    <t>Invoice Amount</t>
  </si>
  <si>
    <t>Payment Amount</t>
  </si>
  <si>
    <t>GRPO Amount</t>
  </si>
  <si>
    <t>FILTEC</t>
  </si>
  <si>
    <t>PO Date</t>
  </si>
  <si>
    <t>SAP PO No</t>
  </si>
  <si>
    <t>Manual PO No</t>
  </si>
  <si>
    <t>Supplier Name</t>
  </si>
  <si>
    <t>Description</t>
  </si>
  <si>
    <t>Payment Term</t>
  </si>
  <si>
    <t>Payment Date</t>
  </si>
  <si>
    <t>Bank Name</t>
  </si>
  <si>
    <t>SAP Inv No</t>
  </si>
  <si>
    <t>SAP Outgoing No</t>
  </si>
  <si>
    <t>Agreement with supplier for Arrival Date</t>
  </si>
  <si>
    <t>Supplier Invoice Date</t>
  </si>
  <si>
    <t>Performa Invoice</t>
  </si>
  <si>
    <t>Commercial Invoice</t>
  </si>
  <si>
    <t>SAP GRPO DATE</t>
  </si>
  <si>
    <t>SAP GRPO No</t>
  </si>
  <si>
    <t>PO Qty</t>
  </si>
  <si>
    <t>GRPO Qty</t>
  </si>
  <si>
    <t xml:space="preserve"> USD</t>
  </si>
  <si>
    <t>REMARK</t>
  </si>
  <si>
    <t>NO</t>
  </si>
  <si>
    <t>GRPO</t>
  </si>
  <si>
    <t>AIR CHARGES</t>
  </si>
  <si>
    <t>PAYMENT</t>
  </si>
  <si>
    <t>ADV BAL</t>
  </si>
  <si>
    <t>PO</t>
  </si>
  <si>
    <t>PO BAL</t>
  </si>
  <si>
    <t>FPO/CSW/2021/012/003</t>
  </si>
  <si>
    <t>FILTEC PRIVATE LIMITED</t>
  </si>
  <si>
    <t>OCBC WS USD</t>
  </si>
  <si>
    <t>2010179545</t>
  </si>
  <si>
    <t>2010181951</t>
  </si>
  <si>
    <t>Payment and Payable Balance</t>
  </si>
  <si>
    <t>FPO/CSW/2022/02/005</t>
  </si>
  <si>
    <t>2010180643,660</t>
  </si>
  <si>
    <t>FPO/CSW/2022/03/006/008</t>
  </si>
  <si>
    <t>27/06/2022</t>
  </si>
  <si>
    <t>cancel</t>
  </si>
  <si>
    <t>FPO/CSW/2022/04/007</t>
  </si>
  <si>
    <t>2010181732</t>
  </si>
  <si>
    <t>FPO/CSW/2022/05/0010</t>
  </si>
  <si>
    <t>FPO/CSW/2022/05/0011</t>
  </si>
  <si>
    <t>TOTAL</t>
  </si>
  <si>
    <t>FPO/CSW/2022/07/005</t>
  </si>
  <si>
    <t>FPO/REM/2022/010/006</t>
  </si>
  <si>
    <t>FPO/REM/2022/011/007</t>
  </si>
  <si>
    <t>2010191406</t>
  </si>
  <si>
    <t>FPO/REM/2022/012/008</t>
  </si>
  <si>
    <t>Qty 30ပဲ ယူတော့မည်။ကျန်တာမယူတော့ပါ။</t>
  </si>
  <si>
    <t>FPO/REM/2023/02/009</t>
  </si>
  <si>
    <t>2010193062</t>
  </si>
  <si>
    <t>FPO/REM/2023/03/001</t>
  </si>
  <si>
    <t>2010193898</t>
  </si>
  <si>
    <t xml:space="preserve">FPO-REM-2023-05-002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</si>
</sst>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43" formatCode="_(* #,##0.00_);_(* \(#,##0.00\);_(* &quot;-&quot;??_);_(@_)"/>
    <numFmt numFmtId="164" formatCode="_(* #,##0_);_(* \(#,##0\);_(* &quot;-&quot;??_);_(@_)"/>
    <numFmt numFmtId="165" formatCode="[$-409]d\-mmm\-yy;@"/>
    <numFmt numFmtId="166" formatCode="_(* #,##0.0_);_(* \(#,##0.0\);_(* &quot;-&quot;??_);_(@_)"/>
  </numFmts>
  <fonts count="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2"/>
      <name val="Times New Roman"/>
      <family val="1"/>
    </font>
    <font>
      <sz val="11"/>
      <name val="Calibri"/>
      <family val="2"/>
      <scheme val="minor"/>
    </font>
    <font>
      <b/>
      <sz val="12"/>
      <name val="Times New Roman"/>
      <family val="1"/>
    </font>
    <font>
      <sz val="10"/>
      <name val="Arial"/>
      <family val="2"/>
    </font>
    <font>
      <sz val="10"/>
      <name val="Times New Roman"/>
      <family val="1"/>
    </font>
    <font>
      <b/>
      <sz val="10"/>
      <name val="Times New Roman"/>
      <family val="1"/>
    </font>
  </fonts>
  <fills count="7">
    <fill>
      <patternFill patternType="none"/>
    </fill>
    <fill>
      <patternFill patternType="gray125"/>
    </fill>
    <fill>
      <patternFill patternType="solid">
        <fgColor rgb="FF00B0F0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5" tint="0.59999389629810485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43" fontId="1" fillId="0" borderId="0" applyFont="0" applyFill="0" applyBorder="0" applyAlignment="0" applyProtection="0"/>
    <xf numFmtId="0" fontId="5" fillId="0" borderId="0"/>
    <xf numFmtId="9" fontId="1" fillId="0" borderId="0" applyFont="0" applyFill="0" applyBorder="0" applyAlignment="0" applyProtection="0"/>
  </cellStyleXfs>
  <cellXfs count="85">
    <xf numFmtId="0" fontId="0" fillId="0" borderId="0" xfId="0"/>
    <xf numFmtId="15" fontId="2" fillId="0" borderId="1" xfId="0" applyNumberFormat="1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/>
    </xf>
    <xf numFmtId="165" fontId="3" fillId="0" borderId="5" xfId="0" applyNumberFormat="1" applyFont="1" applyFill="1" applyBorder="1" applyAlignment="1">
      <alignment horizontal="center" vertical="center"/>
    </xf>
    <xf numFmtId="15" fontId="2" fillId="0" borderId="1" xfId="0" applyNumberFormat="1" applyFont="1" applyFill="1" applyBorder="1" applyAlignment="1">
      <alignment horizontal="center"/>
    </xf>
    <xf numFmtId="1" fontId="2" fillId="0" borderId="1" xfId="0" applyNumberFormat="1" applyFont="1" applyFill="1" applyBorder="1" applyAlignment="1">
      <alignment horizontal="center"/>
    </xf>
    <xf numFmtId="164" fontId="2" fillId="0" borderId="5" xfId="1" applyNumberFormat="1" applyFont="1" applyFill="1" applyBorder="1" applyAlignment="1">
      <alignment horizontal="center"/>
    </xf>
    <xf numFmtId="164" fontId="4" fillId="0" borderId="5" xfId="1" applyNumberFormat="1" applyFont="1" applyFill="1" applyBorder="1" applyAlignment="1">
      <alignment horizontal="center"/>
    </xf>
    <xf numFmtId="164" fontId="2" fillId="0" borderId="1" xfId="1" applyNumberFormat="1" applyFont="1" applyFill="1" applyBorder="1" applyAlignment="1">
      <alignment horizontal="center"/>
    </xf>
    <xf numFmtId="166" fontId="2" fillId="0" borderId="1" xfId="1" applyNumberFormat="1" applyFont="1" applyFill="1" applyBorder="1" applyAlignment="1">
      <alignment horizontal="center"/>
    </xf>
    <xf numFmtId="0" fontId="2" fillId="0" borderId="6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/>
    </xf>
    <xf numFmtId="0" fontId="2" fillId="0" borderId="0" xfId="0" applyFont="1" applyFill="1" applyAlignment="1">
      <alignment horizontal="center"/>
    </xf>
    <xf numFmtId="0" fontId="4" fillId="4" borderId="9" xfId="0" applyFont="1" applyFill="1" applyBorder="1" applyAlignment="1">
      <alignment horizontal="center"/>
    </xf>
    <xf numFmtId="0" fontId="2" fillId="4" borderId="9" xfId="0" applyFont="1" applyFill="1" applyBorder="1" applyAlignment="1">
      <alignment horizontal="center"/>
    </xf>
    <xf numFmtId="164" fontId="4" fillId="4" borderId="9" xfId="1" applyNumberFormat="1" applyFont="1" applyFill="1" applyBorder="1" applyAlignment="1">
      <alignment horizontal="center"/>
    </xf>
    <xf numFmtId="164" fontId="2" fillId="4" borderId="10" xfId="1" applyNumberFormat="1" applyFont="1" applyFill="1" applyBorder="1" applyAlignment="1">
      <alignment horizontal="center"/>
    </xf>
    <xf numFmtId="0" fontId="2" fillId="0" borderId="5" xfId="0" applyFont="1" applyBorder="1" applyAlignment="1">
      <alignment horizontal="center" vertical="center"/>
    </xf>
    <xf numFmtId="0" fontId="2" fillId="0" borderId="5" xfId="0" applyFont="1" applyBorder="1" applyAlignment="1">
      <alignment horizontal="center"/>
    </xf>
    <xf numFmtId="0" fontId="2" fillId="0" borderId="5" xfId="0" applyFont="1" applyFill="1" applyBorder="1" applyAlignment="1">
      <alignment horizontal="center"/>
    </xf>
    <xf numFmtId="164" fontId="2" fillId="0" borderId="5" xfId="1" applyNumberFormat="1" applyFont="1" applyBorder="1" applyAlignment="1">
      <alignment horizontal="center"/>
    </xf>
    <xf numFmtId="0" fontId="2" fillId="0" borderId="6" xfId="0" applyFont="1" applyBorder="1" applyAlignment="1">
      <alignment horizontal="center"/>
    </xf>
    <xf numFmtId="0" fontId="6" fillId="3" borderId="4" xfId="0" applyFont="1" applyFill="1" applyBorder="1" applyAlignment="1">
      <alignment horizontal="center"/>
    </xf>
    <xf numFmtId="0" fontId="4" fillId="4" borderId="5" xfId="0" applyFont="1" applyFill="1" applyBorder="1" applyAlignment="1">
      <alignment horizontal="center"/>
    </xf>
    <xf numFmtId="0" fontId="2" fillId="4" borderId="5" xfId="0" applyFont="1" applyFill="1" applyBorder="1" applyAlignment="1">
      <alignment horizontal="center"/>
    </xf>
    <xf numFmtId="164" fontId="4" fillId="4" borderId="5" xfId="1" applyNumberFormat="1" applyFont="1" applyFill="1" applyBorder="1" applyAlignment="1">
      <alignment horizontal="center"/>
    </xf>
    <xf numFmtId="164" fontId="2" fillId="4" borderId="6" xfId="1" applyNumberFormat="1" applyFont="1" applyFill="1" applyBorder="1" applyAlignment="1">
      <alignment horizontal="center"/>
    </xf>
    <xf numFmtId="0" fontId="2" fillId="0" borderId="8" xfId="0" applyFont="1" applyFill="1" applyBorder="1" applyAlignment="1">
      <alignment horizontal="center"/>
    </xf>
    <xf numFmtId="165" fontId="3" fillId="0" borderId="1" xfId="0" applyNumberFormat="1" applyFont="1" applyFill="1" applyBorder="1" applyAlignment="1">
      <alignment horizontal="center" vertical="center"/>
    </xf>
    <xf numFmtId="164" fontId="4" fillId="0" borderId="1" xfId="1" applyNumberFormat="1" applyFont="1" applyFill="1" applyBorder="1" applyAlignment="1">
      <alignment horizontal="center"/>
    </xf>
    <xf numFmtId="15" fontId="2" fillId="5" borderId="1" xfId="0" applyNumberFormat="1" applyFont="1" applyFill="1" applyBorder="1" applyAlignment="1">
      <alignment horizontal="center" vertical="center"/>
    </xf>
    <xf numFmtId="0" fontId="2" fillId="5" borderId="1" xfId="0" applyFont="1" applyFill="1" applyBorder="1" applyAlignment="1">
      <alignment horizontal="center"/>
    </xf>
    <xf numFmtId="0" fontId="2" fillId="5" borderId="8" xfId="0" applyFont="1" applyFill="1" applyBorder="1" applyAlignment="1">
      <alignment horizontal="center"/>
    </xf>
    <xf numFmtId="165" fontId="3" fillId="5" borderId="1" xfId="0" applyNumberFormat="1" applyFont="1" applyFill="1" applyBorder="1" applyAlignment="1">
      <alignment horizontal="center" vertical="center"/>
    </xf>
    <xf numFmtId="15" fontId="2" fillId="5" borderId="1" xfId="0" applyNumberFormat="1" applyFont="1" applyFill="1" applyBorder="1" applyAlignment="1">
      <alignment horizontal="center"/>
    </xf>
    <xf numFmtId="1" fontId="2" fillId="5" borderId="1" xfId="0" applyNumberFormat="1" applyFont="1" applyFill="1" applyBorder="1" applyAlignment="1">
      <alignment horizontal="center"/>
    </xf>
    <xf numFmtId="164" fontId="2" fillId="5" borderId="1" xfId="1" applyNumberFormat="1" applyFont="1" applyFill="1" applyBorder="1" applyAlignment="1">
      <alignment horizontal="center"/>
    </xf>
    <xf numFmtId="164" fontId="4" fillId="5" borderId="1" xfId="1" applyNumberFormat="1" applyFont="1" applyFill="1" applyBorder="1" applyAlignment="1">
      <alignment horizontal="center"/>
    </xf>
    <xf numFmtId="166" fontId="2" fillId="5" borderId="1" xfId="1" applyNumberFormat="1" applyFont="1" applyFill="1" applyBorder="1" applyAlignment="1">
      <alignment horizontal="center"/>
    </xf>
    <xf numFmtId="43" fontId="6" fillId="3" borderId="1" xfId="1" applyNumberFormat="1" applyFont="1" applyFill="1" applyBorder="1" applyAlignment="1">
      <alignment horizontal="center"/>
    </xf>
    <xf numFmtId="15" fontId="2" fillId="0" borderId="7" xfId="0" applyNumberFormat="1" applyFont="1" applyFill="1" applyBorder="1" applyAlignment="1">
      <alignment horizontal="center" vertical="center"/>
    </xf>
    <xf numFmtId="0" fontId="2" fillId="0" borderId="7" xfId="0" applyFont="1" applyFill="1" applyBorder="1" applyAlignment="1">
      <alignment horizontal="center"/>
    </xf>
    <xf numFmtId="15" fontId="2" fillId="0" borderId="7" xfId="0" applyNumberFormat="1" applyFont="1" applyFill="1" applyBorder="1" applyAlignment="1">
      <alignment horizontal="center"/>
    </xf>
    <xf numFmtId="1" fontId="2" fillId="0" borderId="7" xfId="0" applyNumberFormat="1" applyFont="1" applyFill="1" applyBorder="1" applyAlignment="1">
      <alignment horizontal="center"/>
    </xf>
    <xf numFmtId="164" fontId="2" fillId="0" borderId="7" xfId="1" applyNumberFormat="1" applyFont="1" applyFill="1" applyBorder="1" applyAlignment="1">
      <alignment horizontal="center"/>
    </xf>
    <xf numFmtId="166" fontId="2" fillId="0" borderId="7" xfId="1" applyNumberFormat="1" applyFont="1" applyFill="1" applyBorder="1" applyAlignment="1">
      <alignment horizontal="center"/>
    </xf>
    <xf numFmtId="0" fontId="6" fillId="0" borderId="0" xfId="0" applyFont="1" applyFill="1" applyAlignment="1">
      <alignment horizontal="center"/>
    </xf>
    <xf numFmtId="0" fontId="4" fillId="0" borderId="0" xfId="0" applyFont="1" applyAlignment="1">
      <alignment horizontal="center" vertical="center"/>
    </xf>
    <xf numFmtId="0" fontId="4" fillId="0" borderId="0" xfId="0" applyFont="1" applyAlignment="1">
      <alignment horizontal="center"/>
    </xf>
    <xf numFmtId="0" fontId="4" fillId="0" borderId="0" xfId="0" applyFont="1" applyFill="1" applyAlignment="1">
      <alignment horizontal="center"/>
    </xf>
    <xf numFmtId="164" fontId="4" fillId="0" borderId="1" xfId="1" applyNumberFormat="1" applyFont="1" applyBorder="1" applyAlignment="1">
      <alignment horizontal="center"/>
    </xf>
    <xf numFmtId="164" fontId="2" fillId="2" borderId="2" xfId="0" applyNumberFormat="1" applyFont="1" applyFill="1" applyBorder="1" applyAlignment="1">
      <alignment horizontal="center"/>
    </xf>
    <xf numFmtId="164" fontId="2" fillId="0" borderId="0" xfId="0" applyNumberFormat="1" applyFont="1" applyFill="1" applyBorder="1" applyAlignment="1">
      <alignment horizontal="center"/>
    </xf>
    <xf numFmtId="0" fontId="2" fillId="0" borderId="0" xfId="0" applyFont="1" applyAlignment="1">
      <alignment horizontal="center"/>
    </xf>
    <xf numFmtId="0" fontId="4" fillId="0" borderId="1" xfId="0" applyFont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164" fontId="4" fillId="0" borderId="1" xfId="1" applyNumberFormat="1" applyFont="1" applyBorder="1" applyAlignment="1">
      <alignment horizontal="center" vertical="center"/>
    </xf>
    <xf numFmtId="164" fontId="4" fillId="0" borderId="2" xfId="1" applyNumberFormat="1" applyFont="1" applyFill="1" applyBorder="1" applyAlignment="1">
      <alignment horizontal="center" vertical="center"/>
    </xf>
    <xf numFmtId="164" fontId="4" fillId="0" borderId="0" xfId="1" applyNumberFormat="1" applyFont="1" applyFill="1" applyBorder="1" applyAlignment="1">
      <alignment horizontal="center" vertical="center"/>
    </xf>
    <xf numFmtId="0" fontId="7" fillId="3" borderId="4" xfId="0" applyFont="1" applyFill="1" applyBorder="1" applyAlignment="1">
      <alignment horizontal="center" vertical="center"/>
    </xf>
    <xf numFmtId="0" fontId="7" fillId="3" borderId="1" xfId="0" applyFont="1" applyFill="1" applyBorder="1" applyAlignment="1">
      <alignment horizontal="center" vertical="center"/>
    </xf>
    <xf numFmtId="0" fontId="7" fillId="3" borderId="1" xfId="0" applyFont="1" applyFill="1" applyBorder="1" applyAlignment="1">
      <alignment horizontal="center" vertical="center" wrapText="1"/>
    </xf>
    <xf numFmtId="0" fontId="4" fillId="3" borderId="1" xfId="0" applyFont="1" applyFill="1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43" fontId="6" fillId="3" borderId="1" xfId="1" applyFont="1" applyFill="1" applyBorder="1" applyAlignment="1">
      <alignment horizontal="center"/>
    </xf>
    <xf numFmtId="1" fontId="2" fillId="0" borderId="8" xfId="0" applyNumberFormat="1" applyFont="1" applyFill="1" applyBorder="1" applyAlignment="1">
      <alignment horizontal="center"/>
    </xf>
    <xf numFmtId="164" fontId="2" fillId="0" borderId="0" xfId="1" applyNumberFormat="1" applyFont="1" applyFill="1" applyBorder="1" applyAlignment="1">
      <alignment horizontal="center"/>
    </xf>
    <xf numFmtId="0" fontId="2" fillId="0" borderId="0" xfId="0" applyFont="1" applyBorder="1" applyAlignment="1">
      <alignment horizontal="center"/>
    </xf>
    <xf numFmtId="0" fontId="2" fillId="5" borderId="0" xfId="0" applyFont="1" applyFill="1" applyBorder="1" applyAlignment="1">
      <alignment horizontal="center"/>
    </xf>
    <xf numFmtId="0" fontId="2" fillId="5" borderId="0" xfId="0" applyFont="1" applyFill="1" applyAlignment="1">
      <alignment horizontal="center"/>
    </xf>
    <xf numFmtId="0" fontId="2" fillId="6" borderId="0" xfId="0" applyFont="1" applyFill="1" applyBorder="1" applyAlignment="1">
      <alignment horizontal="center"/>
    </xf>
    <xf numFmtId="0" fontId="7" fillId="3" borderId="11" xfId="0" applyFont="1" applyFill="1" applyBorder="1" applyAlignment="1">
      <alignment horizontal="center"/>
    </xf>
    <xf numFmtId="43" fontId="7" fillId="3" borderId="1" xfId="1" applyNumberFormat="1" applyFont="1" applyFill="1" applyBorder="1" applyAlignment="1">
      <alignment horizontal="center"/>
    </xf>
    <xf numFmtId="0" fontId="2" fillId="6" borderId="0" xfId="0" applyFont="1" applyFill="1" applyAlignment="1">
      <alignment horizontal="center"/>
    </xf>
    <xf numFmtId="0" fontId="6" fillId="0" borderId="0" xfId="0" applyFont="1" applyAlignment="1">
      <alignment horizontal="center"/>
    </xf>
    <xf numFmtId="164" fontId="2" fillId="4" borderId="9" xfId="0" applyNumberFormat="1" applyFont="1" applyFill="1" applyBorder="1" applyAlignment="1">
      <alignment horizontal="center"/>
    </xf>
    <xf numFmtId="164" fontId="2" fillId="0" borderId="0" xfId="1" applyNumberFormat="1" applyFont="1" applyAlignment="1">
      <alignment horizontal="center"/>
    </xf>
    <xf numFmtId="0" fontId="6" fillId="0" borderId="0" xfId="0" applyFont="1" applyBorder="1" applyAlignment="1">
      <alignment horizontal="center"/>
    </xf>
    <xf numFmtId="0" fontId="4" fillId="4" borderId="5" xfId="2" applyFont="1" applyFill="1" applyBorder="1" applyAlignment="1">
      <alignment horizontal="center"/>
    </xf>
    <xf numFmtId="0" fontId="7" fillId="0" borderId="3" xfId="0" applyFont="1" applyFill="1" applyBorder="1" applyAlignment="1">
      <alignment horizontal="center" vertical="center"/>
    </xf>
    <xf numFmtId="0" fontId="4" fillId="4" borderId="9" xfId="2" applyFont="1" applyFill="1" applyBorder="1" applyAlignment="1">
      <alignment horizontal="center"/>
    </xf>
    <xf numFmtId="164" fontId="6" fillId="0" borderId="0" xfId="0" applyNumberFormat="1" applyFont="1" applyFill="1" applyAlignment="1">
      <alignment horizontal="center"/>
    </xf>
    <xf numFmtId="165" fontId="2" fillId="0" borderId="5" xfId="0" applyNumberFormat="1" applyFont="1" applyBorder="1" applyAlignment="1">
      <alignment horizontal="center"/>
    </xf>
    <xf numFmtId="9" fontId="2" fillId="0" borderId="0" xfId="3" applyFont="1" applyAlignment="1">
      <alignment horizontal="center"/>
    </xf>
  </cellXfs>
  <cellStyles count="4">
    <cellStyle name="Comma" xfId="1" builtinId="3"/>
    <cellStyle name="Normal" xfId="0" builtinId="0"/>
    <cellStyle name="Normal 2" xfId="2"/>
    <cellStyle name="Percent" xfId="3" builtinId="5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F50"/>
  <sheetViews>
    <sheetView tabSelected="1" topLeftCell="O34" workbookViewId="0">
      <selection activeCell="S39" sqref="S39"/>
    </sheetView>
  </sheetViews>
  <sheetFormatPr defaultColWidth="9.140625" defaultRowHeight="15.75" outlineLevelCol="1" x14ac:dyDescent="0.25"/>
  <cols>
    <col min="1" max="1" width="11.7109375" style="64" customWidth="1"/>
    <col min="2" max="2" width="10.7109375" style="53" customWidth="1"/>
    <col min="3" max="3" width="30.85546875" style="53" customWidth="1"/>
    <col min="4" max="4" width="33.42578125" style="53" customWidth="1"/>
    <col min="5" max="5" width="14" style="53" hidden="1" customWidth="1"/>
    <col min="6" max="6" width="20" style="53" hidden="1" customWidth="1"/>
    <col min="7" max="7" width="17.28515625" style="53" customWidth="1"/>
    <col min="8" max="8" width="26.42578125" style="53" customWidth="1" outlineLevel="1"/>
    <col min="9" max="9" width="16.7109375" style="53" hidden="1" customWidth="1" outlineLevel="1"/>
    <col min="10" max="10" width="27" style="53" hidden="1" customWidth="1" outlineLevel="1"/>
    <col min="11" max="11" width="31.7109375" style="12" hidden="1" customWidth="1" outlineLevel="1"/>
    <col min="12" max="12" width="18" style="53" customWidth="1" outlineLevel="1"/>
    <col min="13" max="13" width="19.7109375" style="53" customWidth="1" outlineLevel="1"/>
    <col min="14" max="14" width="14.7109375" style="53" customWidth="1" outlineLevel="1"/>
    <col min="15" max="15" width="19" style="53" customWidth="1"/>
    <col min="16" max="16" width="14.28515625" style="53" customWidth="1"/>
    <col min="17" max="17" width="7.85546875" style="53" customWidth="1"/>
    <col min="18" max="18" width="12.5703125" style="53" customWidth="1"/>
    <col min="19" max="19" width="14" style="77" customWidth="1"/>
    <col min="20" max="20" width="17.42578125" style="77" customWidth="1"/>
    <col min="21" max="21" width="16.42578125" style="77" customWidth="1"/>
    <col min="22" max="22" width="22" style="77" customWidth="1"/>
    <col min="23" max="23" width="13.85546875" style="53" customWidth="1"/>
    <col min="24" max="24" width="1.42578125" style="11" customWidth="1"/>
    <col min="25" max="25" width="7.7109375" style="75" customWidth="1"/>
    <col min="26" max="29" width="12" style="75" customWidth="1"/>
    <col min="30" max="30" width="11.7109375" style="53" customWidth="1"/>
    <col min="31" max="31" width="10.140625" style="53" customWidth="1"/>
    <col min="32" max="16384" width="9.140625" style="53"/>
  </cols>
  <sheetData>
    <row r="1" spans="1:32" x14ac:dyDescent="0.25">
      <c r="A1" s="47" t="s">
        <v>0</v>
      </c>
      <c r="B1" s="48"/>
      <c r="C1" s="48"/>
      <c r="D1" s="48"/>
      <c r="E1" s="48"/>
      <c r="F1" s="48"/>
      <c r="G1" s="48"/>
      <c r="H1" s="48"/>
      <c r="I1" s="48"/>
      <c r="J1" s="48"/>
      <c r="K1" s="49"/>
      <c r="L1" s="48"/>
      <c r="M1" s="48"/>
      <c r="N1" s="48"/>
      <c r="O1" s="48"/>
      <c r="P1" s="48"/>
      <c r="Q1" s="48"/>
      <c r="R1" s="48"/>
      <c r="S1" s="50" t="s">
        <v>1</v>
      </c>
      <c r="T1" s="50" t="s">
        <v>2</v>
      </c>
      <c r="U1" s="50" t="s">
        <v>3</v>
      </c>
      <c r="V1" s="50" t="s">
        <v>4</v>
      </c>
      <c r="W1" s="51"/>
      <c r="X1" s="52"/>
      <c r="Y1" s="80" t="s">
        <v>5</v>
      </c>
      <c r="Z1" s="80"/>
      <c r="AA1" s="80"/>
      <c r="AB1" s="80"/>
      <c r="AC1" s="80"/>
    </row>
    <row r="2" spans="1:32" s="64" customFormat="1" ht="31.5" x14ac:dyDescent="0.25">
      <c r="A2" s="54" t="s">
        <v>6</v>
      </c>
      <c r="B2" s="54" t="s">
        <v>7</v>
      </c>
      <c r="C2" s="54" t="s">
        <v>8</v>
      </c>
      <c r="D2" s="54" t="s">
        <v>9</v>
      </c>
      <c r="E2" s="54" t="s">
        <v>10</v>
      </c>
      <c r="F2" s="54" t="s">
        <v>11</v>
      </c>
      <c r="G2" s="54" t="s">
        <v>12</v>
      </c>
      <c r="H2" s="54" t="s">
        <v>13</v>
      </c>
      <c r="I2" s="54" t="s">
        <v>14</v>
      </c>
      <c r="J2" s="54" t="s">
        <v>15</v>
      </c>
      <c r="K2" s="55" t="s">
        <v>16</v>
      </c>
      <c r="L2" s="56" t="s">
        <v>17</v>
      </c>
      <c r="M2" s="54" t="s">
        <v>18</v>
      </c>
      <c r="N2" s="54" t="s">
        <v>19</v>
      </c>
      <c r="O2" s="54" t="s">
        <v>20</v>
      </c>
      <c r="P2" s="54" t="s">
        <v>21</v>
      </c>
      <c r="Q2" s="54" t="s">
        <v>22</v>
      </c>
      <c r="R2" s="54" t="s">
        <v>23</v>
      </c>
      <c r="S2" s="57" t="s">
        <v>24</v>
      </c>
      <c r="T2" s="57" t="s">
        <v>24</v>
      </c>
      <c r="U2" s="57" t="s">
        <v>24</v>
      </c>
      <c r="V2" s="57" t="s">
        <v>24</v>
      </c>
      <c r="W2" s="58" t="s">
        <v>25</v>
      </c>
      <c r="X2" s="59"/>
      <c r="Y2" s="60" t="s">
        <v>26</v>
      </c>
      <c r="Z2" s="61" t="s">
        <v>27</v>
      </c>
      <c r="AA2" s="62" t="s">
        <v>28</v>
      </c>
      <c r="AB2" s="61" t="s">
        <v>29</v>
      </c>
      <c r="AC2" s="61" t="s">
        <v>30</v>
      </c>
      <c r="AD2" s="63" t="s">
        <v>31</v>
      </c>
      <c r="AE2" s="63" t="s">
        <v>32</v>
      </c>
    </row>
    <row r="3" spans="1:32" s="12" customFormat="1" ht="15.75" customHeight="1" x14ac:dyDescent="0.25">
      <c r="A3" s="1">
        <v>44534</v>
      </c>
      <c r="B3" s="2"/>
      <c r="C3" s="2" t="s">
        <v>33</v>
      </c>
      <c r="D3" s="2" t="s">
        <v>34</v>
      </c>
      <c r="E3" s="2"/>
      <c r="F3" s="2"/>
      <c r="G3" s="3">
        <v>44644</v>
      </c>
      <c r="H3" s="2" t="s">
        <v>35</v>
      </c>
      <c r="I3" s="2"/>
      <c r="J3" s="2"/>
      <c r="K3" s="2"/>
      <c r="L3" s="4">
        <v>44589</v>
      </c>
      <c r="M3" s="5" t="s">
        <v>36</v>
      </c>
      <c r="N3" s="5"/>
      <c r="O3" s="1">
        <v>44628</v>
      </c>
      <c r="P3" s="2"/>
      <c r="Q3" s="2">
        <v>336</v>
      </c>
      <c r="R3" s="2">
        <v>312</v>
      </c>
      <c r="S3" s="6">
        <v>1627.56</v>
      </c>
      <c r="T3" s="7">
        <v>1468.2</v>
      </c>
      <c r="U3" s="8">
        <v>1468.2</v>
      </c>
      <c r="V3" s="9">
        <v>1468.2</v>
      </c>
      <c r="W3" s="10"/>
      <c r="X3" s="11"/>
      <c r="Y3" s="22">
        <v>1</v>
      </c>
      <c r="Z3" s="39">
        <f t="shared" ref="Z3:Z23" si="0">SUMIF($W:$W,$Y3,V:V)</f>
        <v>1627.5600000000002</v>
      </c>
      <c r="AA3" s="39"/>
      <c r="AB3" s="39">
        <f t="shared" ref="AB3:AB23" si="1">SUMIF($W:$W,$Y3,U:U)</f>
        <v>1627.5800000000002</v>
      </c>
      <c r="AC3" s="39">
        <f>Z3-(AB3-AA3)</f>
        <v>-1.999999999998181E-2</v>
      </c>
      <c r="AD3" s="65">
        <f t="shared" ref="AD3:AD23" si="2">SUMIF($W:$W,$Y3,$S:$S)+AA3</f>
        <v>1627.56</v>
      </c>
      <c r="AE3" s="65">
        <f>AD3-AB3</f>
        <v>-2.0000000000209184E-2</v>
      </c>
    </row>
    <row r="4" spans="1:32" s="12" customFormat="1" x14ac:dyDescent="0.25">
      <c r="A4" s="1">
        <v>44534</v>
      </c>
      <c r="B4" s="41"/>
      <c r="C4" s="2" t="s">
        <v>33</v>
      </c>
      <c r="D4" s="2" t="s">
        <v>34</v>
      </c>
      <c r="E4" s="2"/>
      <c r="F4" s="2"/>
      <c r="G4" s="3">
        <v>44715</v>
      </c>
      <c r="H4" s="2" t="s">
        <v>35</v>
      </c>
      <c r="I4" s="41"/>
      <c r="J4" s="41"/>
      <c r="K4" s="2"/>
      <c r="L4" s="4">
        <v>44678</v>
      </c>
      <c r="M4" s="5" t="s">
        <v>37</v>
      </c>
      <c r="N4" s="5"/>
      <c r="O4" s="1">
        <v>44727</v>
      </c>
      <c r="P4" s="2"/>
      <c r="Q4" s="2"/>
      <c r="R4" s="2">
        <v>12</v>
      </c>
      <c r="S4" s="6"/>
      <c r="T4" s="7">
        <v>79.679999999999993</v>
      </c>
      <c r="U4" s="8">
        <v>79.679999999999993</v>
      </c>
      <c r="V4" s="9">
        <v>79.679999999999993</v>
      </c>
      <c r="W4" s="10"/>
      <c r="X4" s="11"/>
      <c r="Y4" s="22">
        <v>2</v>
      </c>
      <c r="Z4" s="39">
        <f t="shared" si="0"/>
        <v>3255.47</v>
      </c>
      <c r="AA4" s="39"/>
      <c r="AB4" s="39">
        <f t="shared" si="1"/>
        <v>3255.47</v>
      </c>
      <c r="AC4" s="39">
        <f t="shared" ref="AC4:AC20" si="3">Z4-(AB4-AA4)</f>
        <v>0</v>
      </c>
      <c r="AD4" s="65">
        <f t="shared" si="2"/>
        <v>3255.47</v>
      </c>
      <c r="AE4" s="65">
        <f t="shared" ref="AE4:AE9" si="4">AD4-AB4</f>
        <v>0</v>
      </c>
    </row>
    <row r="5" spans="1:32" s="12" customFormat="1" x14ac:dyDescent="0.25">
      <c r="A5" s="1">
        <v>44534</v>
      </c>
      <c r="B5" s="41"/>
      <c r="C5" s="2" t="s">
        <v>33</v>
      </c>
      <c r="D5" s="2" t="s">
        <v>34</v>
      </c>
      <c r="E5" s="2"/>
      <c r="F5" s="2"/>
      <c r="G5" s="3">
        <v>44860</v>
      </c>
      <c r="H5" s="2" t="s">
        <v>35</v>
      </c>
      <c r="I5" s="41"/>
      <c r="J5" s="41"/>
      <c r="K5" s="41"/>
      <c r="L5" s="42">
        <v>44824</v>
      </c>
      <c r="M5" s="66">
        <v>2010186599</v>
      </c>
      <c r="N5" s="5"/>
      <c r="O5" s="1">
        <v>44852</v>
      </c>
      <c r="P5" s="2"/>
      <c r="Q5" s="2"/>
      <c r="R5" s="2">
        <v>12</v>
      </c>
      <c r="S5" s="6"/>
      <c r="T5" s="7">
        <v>80</v>
      </c>
      <c r="U5" s="8">
        <v>79.7</v>
      </c>
      <c r="V5" s="9">
        <v>79.680000000000007</v>
      </c>
      <c r="W5" s="10"/>
      <c r="X5" s="11"/>
      <c r="Y5" s="22">
        <v>3</v>
      </c>
      <c r="Z5" s="39">
        <f t="shared" si="0"/>
        <v>10682.800000000001</v>
      </c>
      <c r="AA5" s="39"/>
      <c r="AB5" s="39">
        <f t="shared" si="1"/>
        <v>10682.800000000001</v>
      </c>
      <c r="AC5" s="39">
        <f t="shared" si="3"/>
        <v>0</v>
      </c>
      <c r="AD5" s="65">
        <f t="shared" si="2"/>
        <v>10682.8</v>
      </c>
      <c r="AE5" s="65">
        <f t="shared" si="4"/>
        <v>0</v>
      </c>
    </row>
    <row r="6" spans="1:32" s="12" customFormat="1" ht="15.75" customHeight="1" thickBot="1" x14ac:dyDescent="0.3">
      <c r="A6" s="81" t="s">
        <v>38</v>
      </c>
      <c r="B6" s="81"/>
      <c r="C6" s="81"/>
      <c r="D6" s="81"/>
      <c r="E6" s="81"/>
      <c r="F6" s="13"/>
      <c r="G6" s="13"/>
      <c r="H6" s="13"/>
      <c r="I6" s="13"/>
      <c r="J6" s="13"/>
      <c r="K6" s="13"/>
      <c r="L6" s="14"/>
      <c r="M6" s="14"/>
      <c r="N6" s="14"/>
      <c r="O6" s="14"/>
      <c r="P6" s="14"/>
      <c r="Q6" s="15">
        <f t="shared" ref="Q6:V6" si="5">SUM(Q3:Q5)</f>
        <v>336</v>
      </c>
      <c r="R6" s="15">
        <f t="shared" si="5"/>
        <v>336</v>
      </c>
      <c r="S6" s="15">
        <f t="shared" si="5"/>
        <v>1627.56</v>
      </c>
      <c r="T6" s="15">
        <f t="shared" si="5"/>
        <v>1627.88</v>
      </c>
      <c r="U6" s="15">
        <f t="shared" si="5"/>
        <v>1627.5800000000002</v>
      </c>
      <c r="V6" s="15">
        <f t="shared" si="5"/>
        <v>1627.5600000000002</v>
      </c>
      <c r="W6" s="16">
        <v>1</v>
      </c>
      <c r="X6" s="11"/>
      <c r="Y6" s="22">
        <v>4</v>
      </c>
      <c r="Z6" s="39">
        <f t="shared" si="0"/>
        <v>10</v>
      </c>
      <c r="AA6" s="39"/>
      <c r="AB6" s="39">
        <f t="shared" si="1"/>
        <v>10</v>
      </c>
      <c r="AC6" s="39">
        <f t="shared" si="3"/>
        <v>0</v>
      </c>
      <c r="AD6" s="65">
        <f t="shared" si="2"/>
        <v>10</v>
      </c>
      <c r="AE6" s="65">
        <f t="shared" si="4"/>
        <v>0</v>
      </c>
    </row>
    <row r="7" spans="1:32" ht="16.5" thickTop="1" x14ac:dyDescent="0.25">
      <c r="A7" s="40">
        <v>44603</v>
      </c>
      <c r="B7" s="41"/>
      <c r="C7" s="41" t="s">
        <v>39</v>
      </c>
      <c r="D7" s="27" t="s">
        <v>34</v>
      </c>
      <c r="E7" s="41"/>
      <c r="F7" s="41"/>
      <c r="G7" s="3">
        <v>44644</v>
      </c>
      <c r="H7" s="41" t="s">
        <v>35</v>
      </c>
      <c r="I7" s="41"/>
      <c r="J7" s="41"/>
      <c r="K7" s="41"/>
      <c r="L7" s="42">
        <v>44634</v>
      </c>
      <c r="M7" s="43" t="s">
        <v>40</v>
      </c>
      <c r="N7" s="43"/>
      <c r="O7" s="40">
        <v>44694</v>
      </c>
      <c r="P7" s="41"/>
      <c r="Q7" s="41">
        <v>424</v>
      </c>
      <c r="R7" s="41">
        <v>424</v>
      </c>
      <c r="S7" s="6">
        <v>3255.47</v>
      </c>
      <c r="T7" s="7">
        <v>3255.47</v>
      </c>
      <c r="U7" s="44">
        <v>3255.47</v>
      </c>
      <c r="V7" s="45">
        <v>3255.47</v>
      </c>
      <c r="W7" s="10"/>
      <c r="Y7" s="22">
        <v>5</v>
      </c>
      <c r="Z7" s="39">
        <f t="shared" si="0"/>
        <v>7130.9</v>
      </c>
      <c r="AA7" s="39"/>
      <c r="AB7" s="39">
        <f t="shared" si="1"/>
        <v>7130.9</v>
      </c>
      <c r="AC7" s="39">
        <f t="shared" si="3"/>
        <v>0</v>
      </c>
      <c r="AD7" s="65">
        <f t="shared" si="2"/>
        <v>7130.9</v>
      </c>
      <c r="AE7" s="65">
        <f t="shared" si="4"/>
        <v>0</v>
      </c>
    </row>
    <row r="8" spans="1:32" s="68" customFormat="1" x14ac:dyDescent="0.25">
      <c r="A8" s="17"/>
      <c r="B8" s="18"/>
      <c r="C8" s="18"/>
      <c r="D8" s="18"/>
      <c r="E8" s="18"/>
      <c r="F8" s="18"/>
      <c r="G8" s="18"/>
      <c r="H8" s="18"/>
      <c r="I8" s="18"/>
      <c r="J8" s="18"/>
      <c r="K8" s="19"/>
      <c r="L8" s="18"/>
      <c r="M8" s="18"/>
      <c r="N8" s="18"/>
      <c r="O8" s="18"/>
      <c r="P8" s="18"/>
      <c r="Q8" s="18"/>
      <c r="R8" s="18"/>
      <c r="S8" s="20"/>
      <c r="T8" s="20"/>
      <c r="U8" s="20"/>
      <c r="V8" s="20"/>
      <c r="W8" s="21"/>
      <c r="X8" s="67"/>
      <c r="Y8" s="22">
        <v>6</v>
      </c>
      <c r="Z8" s="39">
        <f t="shared" si="0"/>
        <v>10477.199999999999</v>
      </c>
      <c r="AA8" s="39"/>
      <c r="AB8" s="39">
        <f t="shared" si="1"/>
        <v>10477.199999999999</v>
      </c>
      <c r="AC8" s="39">
        <f t="shared" si="3"/>
        <v>0</v>
      </c>
      <c r="AD8" s="65">
        <f t="shared" si="2"/>
        <v>10477.200000000001</v>
      </c>
      <c r="AE8" s="65">
        <f t="shared" si="4"/>
        <v>0</v>
      </c>
    </row>
    <row r="9" spans="1:32" s="12" customFormat="1" ht="15.75" customHeight="1" thickBot="1" x14ac:dyDescent="0.3">
      <c r="A9" s="79" t="s">
        <v>38</v>
      </c>
      <c r="B9" s="79"/>
      <c r="C9" s="79"/>
      <c r="D9" s="81"/>
      <c r="E9" s="79"/>
      <c r="F9" s="23"/>
      <c r="G9" s="23"/>
      <c r="H9" s="23"/>
      <c r="I9" s="23"/>
      <c r="J9" s="23"/>
      <c r="K9" s="23"/>
      <c r="L9" s="24"/>
      <c r="M9" s="24"/>
      <c r="N9" s="24"/>
      <c r="O9" s="24"/>
      <c r="P9" s="24"/>
      <c r="Q9" s="25">
        <f>SUM(Q7:Q8)</f>
        <v>424</v>
      </c>
      <c r="R9" s="25">
        <f t="shared" ref="R9:V9" si="6">SUM(R7:R8)</f>
        <v>424</v>
      </c>
      <c r="S9" s="25">
        <f t="shared" si="6"/>
        <v>3255.47</v>
      </c>
      <c r="T9" s="25">
        <f t="shared" si="6"/>
        <v>3255.47</v>
      </c>
      <c r="U9" s="25">
        <f t="shared" si="6"/>
        <v>3255.47</v>
      </c>
      <c r="V9" s="25">
        <f t="shared" si="6"/>
        <v>3255.47</v>
      </c>
      <c r="W9" s="26">
        <v>2</v>
      </c>
      <c r="X9" s="11"/>
      <c r="Y9" s="22">
        <v>7</v>
      </c>
      <c r="Z9" s="39">
        <f t="shared" si="0"/>
        <v>0</v>
      </c>
      <c r="AA9" s="39"/>
      <c r="AB9" s="39">
        <f t="shared" si="1"/>
        <v>0</v>
      </c>
      <c r="AC9" s="39">
        <f t="shared" si="3"/>
        <v>0</v>
      </c>
      <c r="AD9" s="65">
        <f t="shared" si="2"/>
        <v>0</v>
      </c>
      <c r="AE9" s="65">
        <f t="shared" si="4"/>
        <v>0</v>
      </c>
    </row>
    <row r="10" spans="1:32" s="12" customFormat="1" ht="16.5" thickTop="1" x14ac:dyDescent="0.25">
      <c r="A10" s="1">
        <v>44623</v>
      </c>
      <c r="B10" s="2"/>
      <c r="C10" s="2" t="s">
        <v>41</v>
      </c>
      <c r="D10" s="27" t="s">
        <v>34</v>
      </c>
      <c r="E10" s="2"/>
      <c r="F10" s="2"/>
      <c r="G10" s="28">
        <v>44715</v>
      </c>
      <c r="H10" s="2" t="s">
        <v>35</v>
      </c>
      <c r="I10" s="2"/>
      <c r="J10" s="2"/>
      <c r="K10" s="2"/>
      <c r="L10" s="4">
        <v>44678</v>
      </c>
      <c r="M10" s="5" t="s">
        <v>37</v>
      </c>
      <c r="N10" s="5"/>
      <c r="O10" s="1">
        <v>44727</v>
      </c>
      <c r="P10" s="2"/>
      <c r="Q10" s="2">
        <v>1234</v>
      </c>
      <c r="R10" s="2">
        <v>1119</v>
      </c>
      <c r="S10" s="8">
        <v>10682.8</v>
      </c>
      <c r="T10" s="29">
        <v>8994.6</v>
      </c>
      <c r="U10" s="8">
        <v>8994.6</v>
      </c>
      <c r="V10" s="9">
        <v>8994.6</v>
      </c>
      <c r="W10" s="2"/>
      <c r="X10" s="11"/>
      <c r="Y10" s="22">
        <v>8</v>
      </c>
      <c r="Z10" s="39">
        <f t="shared" si="0"/>
        <v>14480.1</v>
      </c>
      <c r="AA10" s="39"/>
      <c r="AB10" s="39">
        <f t="shared" si="1"/>
        <v>14480.1</v>
      </c>
      <c r="AC10" s="39">
        <f t="shared" si="3"/>
        <v>0</v>
      </c>
      <c r="AD10" s="65">
        <f t="shared" si="2"/>
        <v>14480.1</v>
      </c>
      <c r="AE10" s="65">
        <f>AD10-AB10</f>
        <v>0</v>
      </c>
    </row>
    <row r="11" spans="1:32" s="70" customFormat="1" x14ac:dyDescent="0.25">
      <c r="A11" s="30">
        <v>44623</v>
      </c>
      <c r="B11" s="31"/>
      <c r="C11" s="31" t="s">
        <v>41</v>
      </c>
      <c r="D11" s="32" t="s">
        <v>34</v>
      </c>
      <c r="E11" s="31"/>
      <c r="F11" s="31"/>
      <c r="G11" s="33">
        <v>44749</v>
      </c>
      <c r="H11" s="31" t="s">
        <v>35</v>
      </c>
      <c r="I11" s="31"/>
      <c r="J11" s="31"/>
      <c r="K11" s="31"/>
      <c r="L11" s="34" t="s">
        <v>42</v>
      </c>
      <c r="M11" s="35">
        <v>2010183747</v>
      </c>
      <c r="N11" s="35"/>
      <c r="O11" s="30">
        <v>44775</v>
      </c>
      <c r="P11" s="31"/>
      <c r="Q11" s="31"/>
      <c r="R11" s="31">
        <v>103</v>
      </c>
      <c r="S11" s="36"/>
      <c r="T11" s="37">
        <v>1436.2</v>
      </c>
      <c r="U11" s="36">
        <v>1436.2</v>
      </c>
      <c r="V11" s="38">
        <v>1436.2</v>
      </c>
      <c r="W11" s="31"/>
      <c r="X11" s="69"/>
      <c r="Y11" s="22">
        <v>9</v>
      </c>
      <c r="Z11" s="39">
        <f t="shared" si="0"/>
        <v>128.9</v>
      </c>
      <c r="AA11" s="39"/>
      <c r="AB11" s="39">
        <f t="shared" si="1"/>
        <v>128.9</v>
      </c>
      <c r="AC11" s="39">
        <f t="shared" si="3"/>
        <v>0</v>
      </c>
      <c r="AD11" s="65">
        <f t="shared" si="2"/>
        <v>128.9</v>
      </c>
      <c r="AE11" s="65">
        <f t="shared" ref="AE11:AE23" si="7">AD11-AB11</f>
        <v>0</v>
      </c>
    </row>
    <row r="12" spans="1:32" s="70" customFormat="1" x14ac:dyDescent="0.25">
      <c r="A12" s="30">
        <v>44623</v>
      </c>
      <c r="B12" s="31"/>
      <c r="C12" s="31" t="s">
        <v>41</v>
      </c>
      <c r="D12" s="32" t="s">
        <v>34</v>
      </c>
      <c r="E12" s="31"/>
      <c r="F12" s="31"/>
      <c r="G12" s="33">
        <v>44907</v>
      </c>
      <c r="H12" s="31" t="s">
        <v>35</v>
      </c>
      <c r="I12" s="31"/>
      <c r="J12" s="31"/>
      <c r="K12" s="31"/>
      <c r="L12" s="34">
        <v>44876</v>
      </c>
      <c r="M12" s="35">
        <v>2010188260</v>
      </c>
      <c r="N12" s="35"/>
      <c r="O12" s="30">
        <v>44946</v>
      </c>
      <c r="P12" s="31"/>
      <c r="Q12" s="31"/>
      <c r="R12" s="31">
        <v>12</v>
      </c>
      <c r="S12" s="36"/>
      <c r="T12" s="37">
        <v>252</v>
      </c>
      <c r="U12" s="36">
        <v>252</v>
      </c>
      <c r="V12" s="38">
        <v>252</v>
      </c>
      <c r="W12" s="31"/>
      <c r="X12" s="69"/>
      <c r="Y12" s="22">
        <v>10</v>
      </c>
      <c r="Z12" s="39">
        <f t="shared" si="0"/>
        <v>490.8</v>
      </c>
      <c r="AA12" s="39"/>
      <c r="AB12" s="39">
        <f t="shared" si="1"/>
        <v>490.8</v>
      </c>
      <c r="AC12" s="39">
        <f t="shared" si="3"/>
        <v>0</v>
      </c>
      <c r="AD12" s="65">
        <f t="shared" si="2"/>
        <v>490.8</v>
      </c>
      <c r="AE12" s="65">
        <f t="shared" si="7"/>
        <v>0</v>
      </c>
    </row>
    <row r="13" spans="1:32" s="12" customFormat="1" ht="15.75" customHeight="1" thickBot="1" x14ac:dyDescent="0.3">
      <c r="A13" s="81" t="s">
        <v>38</v>
      </c>
      <c r="B13" s="81"/>
      <c r="C13" s="81"/>
      <c r="D13" s="81"/>
      <c r="E13" s="81"/>
      <c r="F13" s="13"/>
      <c r="G13" s="13"/>
      <c r="H13" s="13"/>
      <c r="I13" s="13"/>
      <c r="J13" s="13"/>
      <c r="K13" s="13"/>
      <c r="L13" s="14"/>
      <c r="M13" s="14"/>
      <c r="N13" s="14"/>
      <c r="O13" s="14"/>
      <c r="P13" s="14"/>
      <c r="Q13" s="15">
        <f t="shared" ref="Q13:U13" si="8">SUM(Q10:Q12)</f>
        <v>1234</v>
      </c>
      <c r="R13" s="15">
        <f t="shared" si="8"/>
        <v>1234</v>
      </c>
      <c r="S13" s="15">
        <f t="shared" si="8"/>
        <v>10682.8</v>
      </c>
      <c r="T13" s="15">
        <f t="shared" si="8"/>
        <v>10682.800000000001</v>
      </c>
      <c r="U13" s="15">
        <f t="shared" si="8"/>
        <v>10682.800000000001</v>
      </c>
      <c r="V13" s="15">
        <f>SUM(V10:V12)</f>
        <v>10682.800000000001</v>
      </c>
      <c r="W13" s="16">
        <v>3</v>
      </c>
      <c r="X13" s="11"/>
      <c r="Y13" s="22">
        <v>11</v>
      </c>
      <c r="Z13" s="39">
        <f t="shared" si="0"/>
        <v>195</v>
      </c>
      <c r="AA13" s="39"/>
      <c r="AB13" s="39">
        <f t="shared" si="1"/>
        <v>195</v>
      </c>
      <c r="AC13" s="39">
        <f t="shared" si="3"/>
        <v>0</v>
      </c>
      <c r="AD13" s="65">
        <f t="shared" si="2"/>
        <v>312</v>
      </c>
      <c r="AE13" s="65">
        <f t="shared" si="7"/>
        <v>117</v>
      </c>
      <c r="AF13" s="12" t="s">
        <v>43</v>
      </c>
    </row>
    <row r="14" spans="1:32" s="12" customFormat="1" ht="16.5" thickTop="1" x14ac:dyDescent="0.25">
      <c r="A14" s="40">
        <v>44655</v>
      </c>
      <c r="B14" s="41"/>
      <c r="C14" s="41" t="s">
        <v>44</v>
      </c>
      <c r="D14" s="27" t="s">
        <v>34</v>
      </c>
      <c r="E14" s="41"/>
      <c r="F14" s="41"/>
      <c r="G14" s="3">
        <v>44715</v>
      </c>
      <c r="H14" s="41" t="s">
        <v>35</v>
      </c>
      <c r="I14" s="41"/>
      <c r="J14" s="41"/>
      <c r="K14" s="41"/>
      <c r="L14" s="42">
        <v>44671</v>
      </c>
      <c r="M14" s="43" t="s">
        <v>45</v>
      </c>
      <c r="N14" s="43"/>
      <c r="O14" s="40">
        <v>44673</v>
      </c>
      <c r="P14" s="41"/>
      <c r="Q14" s="41">
        <v>1</v>
      </c>
      <c r="R14" s="41">
        <v>1</v>
      </c>
      <c r="S14" s="6">
        <v>10</v>
      </c>
      <c r="T14" s="7">
        <v>10</v>
      </c>
      <c r="U14" s="44">
        <v>10</v>
      </c>
      <c r="V14" s="45">
        <v>10</v>
      </c>
      <c r="W14" s="10"/>
      <c r="X14" s="11"/>
      <c r="Y14" s="22">
        <v>12</v>
      </c>
      <c r="Z14" s="39">
        <f t="shared" si="0"/>
        <v>51.1</v>
      </c>
      <c r="AA14" s="39"/>
      <c r="AB14" s="39">
        <f t="shared" si="1"/>
        <v>51.1</v>
      </c>
      <c r="AC14" s="39">
        <f t="shared" si="3"/>
        <v>0</v>
      </c>
      <c r="AD14" s="65">
        <f t="shared" si="2"/>
        <v>51.1</v>
      </c>
      <c r="AE14" s="65">
        <f t="shared" si="7"/>
        <v>0</v>
      </c>
    </row>
    <row r="15" spans="1:32" s="68" customFormat="1" x14ac:dyDescent="0.25">
      <c r="A15" s="17"/>
      <c r="B15" s="18"/>
      <c r="C15" s="18"/>
      <c r="D15" s="18"/>
      <c r="E15" s="18"/>
      <c r="F15" s="18"/>
      <c r="G15" s="18"/>
      <c r="H15" s="18"/>
      <c r="I15" s="18"/>
      <c r="J15" s="18"/>
      <c r="K15" s="19"/>
      <c r="L15" s="18"/>
      <c r="M15" s="18"/>
      <c r="N15" s="18"/>
      <c r="O15" s="18"/>
      <c r="P15" s="18"/>
      <c r="Q15" s="18"/>
      <c r="R15" s="18"/>
      <c r="S15" s="20"/>
      <c r="T15" s="20"/>
      <c r="U15" s="20"/>
      <c r="V15" s="20"/>
      <c r="W15" s="21"/>
      <c r="X15" s="67"/>
      <c r="Y15" s="22">
        <v>13</v>
      </c>
      <c r="Z15" s="39">
        <f t="shared" si="0"/>
        <v>8956.7999999999993</v>
      </c>
      <c r="AA15" s="39"/>
      <c r="AB15" s="39">
        <f>SUMIF($W:$W,$Y15,U:U)</f>
        <v>9667.7999999999993</v>
      </c>
      <c r="AC15" s="39">
        <f>Z15-(AB15-AA15)</f>
        <v>-711</v>
      </c>
      <c r="AD15" s="65">
        <f t="shared" si="2"/>
        <v>9859.7999999999993</v>
      </c>
      <c r="AE15" s="65">
        <f t="shared" si="7"/>
        <v>192</v>
      </c>
    </row>
    <row r="16" spans="1:32" ht="16.5" thickBot="1" x14ac:dyDescent="0.3">
      <c r="A16" s="81" t="s">
        <v>38</v>
      </c>
      <c r="B16" s="81"/>
      <c r="C16" s="81"/>
      <c r="D16" s="81"/>
      <c r="E16" s="81"/>
      <c r="F16" s="13"/>
      <c r="G16" s="13"/>
      <c r="H16" s="13"/>
      <c r="I16" s="13"/>
      <c r="J16" s="13"/>
      <c r="K16" s="13"/>
      <c r="L16" s="14"/>
      <c r="M16" s="14"/>
      <c r="N16" s="14"/>
      <c r="O16" s="14"/>
      <c r="P16" s="14"/>
      <c r="Q16" s="15">
        <f>SUM(Q14:Q15)</f>
        <v>1</v>
      </c>
      <c r="R16" s="15">
        <f t="shared" ref="R16:V16" si="9">SUM(R14:R15)</f>
        <v>1</v>
      </c>
      <c r="S16" s="15">
        <f t="shared" si="9"/>
        <v>10</v>
      </c>
      <c r="T16" s="15">
        <f t="shared" si="9"/>
        <v>10</v>
      </c>
      <c r="U16" s="15">
        <f t="shared" si="9"/>
        <v>10</v>
      </c>
      <c r="V16" s="15">
        <f t="shared" si="9"/>
        <v>10</v>
      </c>
      <c r="W16" s="16">
        <v>4</v>
      </c>
      <c r="Y16" s="22">
        <v>14</v>
      </c>
      <c r="Z16" s="39">
        <f t="shared" si="0"/>
        <v>42251.9</v>
      </c>
      <c r="AA16" s="39"/>
      <c r="AB16" s="39">
        <f t="shared" si="1"/>
        <v>42251.9</v>
      </c>
      <c r="AC16" s="39">
        <f t="shared" si="3"/>
        <v>0</v>
      </c>
      <c r="AD16" s="65">
        <f t="shared" si="2"/>
        <v>50635.8</v>
      </c>
      <c r="AE16" s="65">
        <f t="shared" si="7"/>
        <v>8383.9000000000015</v>
      </c>
    </row>
    <row r="17" spans="1:31" s="12" customFormat="1" ht="16.5" thickTop="1" x14ac:dyDescent="0.25">
      <c r="A17" s="40">
        <v>44691</v>
      </c>
      <c r="B17" s="41"/>
      <c r="C17" s="41" t="s">
        <v>46</v>
      </c>
      <c r="D17" s="27" t="s">
        <v>34</v>
      </c>
      <c r="E17" s="41"/>
      <c r="F17" s="41"/>
      <c r="G17" s="3">
        <v>44715</v>
      </c>
      <c r="H17" s="41" t="s">
        <v>35</v>
      </c>
      <c r="I17" s="41"/>
      <c r="J17" s="41"/>
      <c r="K17" s="41"/>
      <c r="L17" s="42">
        <v>44698</v>
      </c>
      <c r="M17" s="43">
        <v>2179041</v>
      </c>
      <c r="N17" s="43"/>
      <c r="O17" s="40">
        <v>44725</v>
      </c>
      <c r="P17" s="41"/>
      <c r="Q17" s="41">
        <v>197</v>
      </c>
      <c r="R17" s="41">
        <v>197</v>
      </c>
      <c r="S17" s="6">
        <v>7130.9</v>
      </c>
      <c r="T17" s="7">
        <v>7130.9</v>
      </c>
      <c r="U17" s="44">
        <v>7130.9</v>
      </c>
      <c r="V17" s="45">
        <v>7130.9</v>
      </c>
      <c r="W17" s="10"/>
      <c r="X17" s="11"/>
      <c r="Y17" s="22">
        <v>15</v>
      </c>
      <c r="Z17" s="39">
        <f t="shared" si="0"/>
        <v>0</v>
      </c>
      <c r="AA17" s="39"/>
      <c r="AB17" s="39">
        <f t="shared" si="1"/>
        <v>0</v>
      </c>
      <c r="AC17" s="39">
        <f t="shared" si="3"/>
        <v>0</v>
      </c>
      <c r="AD17" s="65">
        <f t="shared" si="2"/>
        <v>0</v>
      </c>
      <c r="AE17" s="65">
        <f t="shared" si="7"/>
        <v>0</v>
      </c>
    </row>
    <row r="18" spans="1:31" x14ac:dyDescent="0.25">
      <c r="A18" s="17"/>
      <c r="B18" s="18"/>
      <c r="C18" s="18"/>
      <c r="D18" s="18"/>
      <c r="E18" s="18"/>
      <c r="F18" s="18"/>
      <c r="G18" s="18"/>
      <c r="H18" s="18"/>
      <c r="I18" s="18"/>
      <c r="J18" s="18"/>
      <c r="K18" s="19"/>
      <c r="L18" s="18"/>
      <c r="M18" s="18"/>
      <c r="N18" s="18"/>
      <c r="O18" s="18"/>
      <c r="P18" s="18"/>
      <c r="Q18" s="18"/>
      <c r="R18" s="18"/>
      <c r="S18" s="20"/>
      <c r="T18" s="20"/>
      <c r="U18" s="20"/>
      <c r="V18" s="20"/>
      <c r="W18" s="21"/>
      <c r="Y18" s="22">
        <v>16</v>
      </c>
      <c r="Z18" s="39">
        <f t="shared" si="0"/>
        <v>0</v>
      </c>
      <c r="AA18" s="39"/>
      <c r="AB18" s="39">
        <f t="shared" si="1"/>
        <v>0</v>
      </c>
      <c r="AC18" s="39">
        <f t="shared" si="3"/>
        <v>0</v>
      </c>
      <c r="AD18" s="65">
        <f t="shared" si="2"/>
        <v>0</v>
      </c>
      <c r="AE18" s="65">
        <f t="shared" si="7"/>
        <v>0</v>
      </c>
    </row>
    <row r="19" spans="1:31" ht="16.5" thickBot="1" x14ac:dyDescent="0.3">
      <c r="A19" s="79" t="s">
        <v>38</v>
      </c>
      <c r="B19" s="79"/>
      <c r="C19" s="79"/>
      <c r="D19" s="79"/>
      <c r="E19" s="79"/>
      <c r="F19" s="23"/>
      <c r="G19" s="23"/>
      <c r="H19" s="23"/>
      <c r="I19" s="23"/>
      <c r="J19" s="23"/>
      <c r="K19" s="23"/>
      <c r="L19" s="24"/>
      <c r="M19" s="24"/>
      <c r="N19" s="24"/>
      <c r="O19" s="24"/>
      <c r="P19" s="24"/>
      <c r="Q19" s="25">
        <f>SUM(Q17:Q18)</f>
        <v>197</v>
      </c>
      <c r="R19" s="25">
        <f t="shared" ref="R19:V19" si="10">SUM(R17:R18)</f>
        <v>197</v>
      </c>
      <c r="S19" s="25">
        <f t="shared" si="10"/>
        <v>7130.9</v>
      </c>
      <c r="T19" s="25">
        <f t="shared" si="10"/>
        <v>7130.9</v>
      </c>
      <c r="U19" s="25">
        <f t="shared" si="10"/>
        <v>7130.9</v>
      </c>
      <c r="V19" s="25">
        <f t="shared" si="10"/>
        <v>7130.9</v>
      </c>
      <c r="W19" s="16">
        <v>5</v>
      </c>
      <c r="Y19" s="22">
        <v>17</v>
      </c>
      <c r="Z19" s="39">
        <f t="shared" si="0"/>
        <v>0</v>
      </c>
      <c r="AA19" s="39"/>
      <c r="AB19" s="39">
        <f t="shared" si="1"/>
        <v>0</v>
      </c>
      <c r="AC19" s="39">
        <f t="shared" si="3"/>
        <v>0</v>
      </c>
      <c r="AD19" s="65">
        <f t="shared" si="2"/>
        <v>0</v>
      </c>
      <c r="AE19" s="65">
        <f t="shared" si="7"/>
        <v>0</v>
      </c>
    </row>
    <row r="20" spans="1:31" s="12" customFormat="1" ht="16.5" thickTop="1" x14ac:dyDescent="0.25">
      <c r="A20" s="1">
        <v>44691</v>
      </c>
      <c r="B20" s="2"/>
      <c r="C20" s="2" t="s">
        <v>47</v>
      </c>
      <c r="D20" s="2" t="s">
        <v>34</v>
      </c>
      <c r="E20" s="2"/>
      <c r="F20" s="2"/>
      <c r="G20" s="28">
        <v>44749</v>
      </c>
      <c r="H20" s="2" t="s">
        <v>35</v>
      </c>
      <c r="I20" s="2"/>
      <c r="J20" s="2"/>
      <c r="K20" s="2"/>
      <c r="L20" s="4" t="s">
        <v>42</v>
      </c>
      <c r="M20" s="5">
        <v>2010183747</v>
      </c>
      <c r="N20" s="5"/>
      <c r="O20" s="1">
        <v>44775</v>
      </c>
      <c r="P20" s="2"/>
      <c r="Q20" s="2">
        <v>1184</v>
      </c>
      <c r="R20" s="2">
        <v>831</v>
      </c>
      <c r="S20" s="8">
        <v>10477.200000000001</v>
      </c>
      <c r="T20" s="29">
        <v>7046</v>
      </c>
      <c r="U20" s="8">
        <v>7046</v>
      </c>
      <c r="V20" s="9">
        <v>7046</v>
      </c>
      <c r="W20" s="10"/>
      <c r="X20" s="11"/>
      <c r="Y20" s="22">
        <v>18</v>
      </c>
      <c r="Z20" s="39">
        <f t="shared" si="0"/>
        <v>0</v>
      </c>
      <c r="AA20" s="39"/>
      <c r="AB20" s="39">
        <f t="shared" si="1"/>
        <v>0</v>
      </c>
      <c r="AC20" s="39">
        <f t="shared" si="3"/>
        <v>0</v>
      </c>
      <c r="AD20" s="65">
        <f t="shared" si="2"/>
        <v>0</v>
      </c>
      <c r="AE20" s="65">
        <f t="shared" si="7"/>
        <v>0</v>
      </c>
    </row>
    <row r="21" spans="1:31" s="70" customFormat="1" x14ac:dyDescent="0.25">
      <c r="A21" s="1">
        <v>44691</v>
      </c>
      <c r="B21" s="2"/>
      <c r="C21" s="2" t="s">
        <v>47</v>
      </c>
      <c r="D21" s="2" t="s">
        <v>34</v>
      </c>
      <c r="E21" s="2"/>
      <c r="F21" s="2"/>
      <c r="G21" s="28">
        <v>44130</v>
      </c>
      <c r="H21" s="2" t="s">
        <v>35</v>
      </c>
      <c r="I21" s="2"/>
      <c r="J21" s="2"/>
      <c r="K21" s="2"/>
      <c r="L21" s="4">
        <v>44824</v>
      </c>
      <c r="M21" s="5">
        <v>2010186599</v>
      </c>
      <c r="N21" s="5"/>
      <c r="O21" s="1">
        <v>44852</v>
      </c>
      <c r="P21" s="2"/>
      <c r="Q21" s="2"/>
      <c r="R21" s="2">
        <v>257</v>
      </c>
      <c r="S21" s="8"/>
      <c r="T21" s="29">
        <v>2442.4</v>
      </c>
      <c r="U21" s="8">
        <v>2442.4</v>
      </c>
      <c r="V21" s="9">
        <v>2442.4</v>
      </c>
      <c r="W21" s="10"/>
      <c r="X21" s="69"/>
      <c r="Y21" s="22">
        <v>19</v>
      </c>
      <c r="Z21" s="39">
        <f t="shared" si="0"/>
        <v>0</v>
      </c>
      <c r="AA21" s="39"/>
      <c r="AB21" s="39">
        <f t="shared" si="1"/>
        <v>0</v>
      </c>
      <c r="AC21" s="39">
        <f>Z21-(AB21-AA21)</f>
        <v>0</v>
      </c>
      <c r="AD21" s="65">
        <f t="shared" si="2"/>
        <v>0</v>
      </c>
      <c r="AE21" s="65">
        <f t="shared" si="7"/>
        <v>0</v>
      </c>
    </row>
    <row r="22" spans="1:31" s="70" customFormat="1" x14ac:dyDescent="0.25">
      <c r="A22" s="1">
        <v>44691</v>
      </c>
      <c r="B22" s="2"/>
      <c r="C22" s="2" t="s">
        <v>47</v>
      </c>
      <c r="D22" s="2" t="s">
        <v>34</v>
      </c>
      <c r="E22" s="2"/>
      <c r="F22" s="2"/>
      <c r="G22" s="28">
        <v>44907</v>
      </c>
      <c r="H22" s="2" t="s">
        <v>35</v>
      </c>
      <c r="I22" s="2"/>
      <c r="J22" s="2"/>
      <c r="K22" s="2"/>
      <c r="L22" s="4">
        <v>44876</v>
      </c>
      <c r="M22" s="5">
        <v>2010188260</v>
      </c>
      <c r="N22" s="5"/>
      <c r="O22" s="1">
        <v>44946</v>
      </c>
      <c r="P22" s="2"/>
      <c r="Q22" s="2"/>
      <c r="R22" s="2">
        <v>96</v>
      </c>
      <c r="S22" s="8"/>
      <c r="T22" s="29">
        <v>988.8</v>
      </c>
      <c r="U22" s="8">
        <v>988.8</v>
      </c>
      <c r="V22" s="9">
        <v>988.8</v>
      </c>
      <c r="W22" s="10"/>
      <c r="X22" s="69"/>
      <c r="Y22" s="22">
        <v>20</v>
      </c>
      <c r="Z22" s="39">
        <f t="shared" si="0"/>
        <v>0</v>
      </c>
      <c r="AA22" s="39"/>
      <c r="AB22" s="39">
        <f t="shared" si="1"/>
        <v>0</v>
      </c>
      <c r="AC22" s="39">
        <f>Z22-(AB22-AA22)</f>
        <v>0</v>
      </c>
      <c r="AD22" s="65">
        <f t="shared" si="2"/>
        <v>0</v>
      </c>
      <c r="AE22" s="65">
        <f t="shared" si="7"/>
        <v>0</v>
      </c>
    </row>
    <row r="23" spans="1:31" ht="16.5" thickBot="1" x14ac:dyDescent="0.3">
      <c r="A23" s="81" t="s">
        <v>38</v>
      </c>
      <c r="B23" s="81"/>
      <c r="C23" s="81"/>
      <c r="D23" s="81"/>
      <c r="E23" s="81"/>
      <c r="F23" s="13"/>
      <c r="G23" s="13"/>
      <c r="H23" s="13"/>
      <c r="I23" s="13"/>
      <c r="J23" s="13"/>
      <c r="K23" s="13"/>
      <c r="L23" s="14"/>
      <c r="M23" s="14"/>
      <c r="N23" s="14"/>
      <c r="O23" s="14"/>
      <c r="P23" s="14"/>
      <c r="Q23" s="15">
        <f t="shared" ref="Q23:S23" si="11">SUM(Q20:Q21)</f>
        <v>1184</v>
      </c>
      <c r="R23" s="15">
        <f>SUM(R20:R22)</f>
        <v>1184</v>
      </c>
      <c r="S23" s="15">
        <f t="shared" si="11"/>
        <v>10477.200000000001</v>
      </c>
      <c r="T23" s="15">
        <f>SUM(T20:T22)</f>
        <v>10477.199999999999</v>
      </c>
      <c r="U23" s="15">
        <f>SUM(U20:U22)</f>
        <v>10477.199999999999</v>
      </c>
      <c r="V23" s="15">
        <f>SUM(V20:V22)</f>
        <v>10477.199999999999</v>
      </c>
      <c r="W23" s="16">
        <v>6</v>
      </c>
      <c r="Y23" s="22">
        <v>21</v>
      </c>
      <c r="Z23" s="39">
        <f t="shared" si="0"/>
        <v>0</v>
      </c>
      <c r="AA23" s="39"/>
      <c r="AB23" s="39">
        <f t="shared" si="1"/>
        <v>0</v>
      </c>
      <c r="AC23" s="39">
        <f>Z23-(AB23-AA23)</f>
        <v>0</v>
      </c>
      <c r="AD23" s="65">
        <f t="shared" si="2"/>
        <v>0</v>
      </c>
      <c r="AE23" s="65">
        <f t="shared" si="7"/>
        <v>0</v>
      </c>
    </row>
    <row r="24" spans="1:31" s="74" customFormat="1" ht="16.5" thickTop="1" x14ac:dyDescent="0.25">
      <c r="A24" s="40"/>
      <c r="B24" s="41"/>
      <c r="C24" s="41"/>
      <c r="D24" s="27"/>
      <c r="E24" s="41"/>
      <c r="F24" s="41"/>
      <c r="G24" s="3"/>
      <c r="H24" s="41"/>
      <c r="I24" s="41"/>
      <c r="J24" s="41"/>
      <c r="K24" s="41"/>
      <c r="L24" s="42"/>
      <c r="M24" s="43"/>
      <c r="N24" s="43"/>
      <c r="O24" s="40"/>
      <c r="P24" s="41"/>
      <c r="Q24" s="41"/>
      <c r="R24" s="41"/>
      <c r="S24" s="6"/>
      <c r="T24" s="7"/>
      <c r="U24" s="44"/>
      <c r="V24" s="45"/>
      <c r="W24" s="10"/>
      <c r="X24" s="71"/>
      <c r="Y24" s="72" t="s">
        <v>48</v>
      </c>
      <c r="Z24" s="73">
        <f t="shared" ref="Z24:AE24" si="12">SUM(Z3:Z23)</f>
        <v>99738.53</v>
      </c>
      <c r="AA24" s="73">
        <f t="shared" si="12"/>
        <v>0</v>
      </c>
      <c r="AB24" s="73">
        <f t="shared" si="12"/>
        <v>100449.54999999999</v>
      </c>
      <c r="AC24" s="73">
        <f t="shared" si="12"/>
        <v>-711.02</v>
      </c>
      <c r="AD24" s="73">
        <f>SUM(AD3:AD23)</f>
        <v>109142.43</v>
      </c>
      <c r="AE24" s="73">
        <f t="shared" si="12"/>
        <v>8692.880000000001</v>
      </c>
    </row>
    <row r="25" spans="1:31" x14ac:dyDescent="0.25">
      <c r="A25" s="17"/>
      <c r="B25" s="18"/>
      <c r="C25" s="18"/>
      <c r="D25" s="18"/>
      <c r="E25" s="18"/>
      <c r="F25" s="18"/>
      <c r="G25" s="18"/>
      <c r="H25" s="18"/>
      <c r="I25" s="18"/>
      <c r="J25" s="18"/>
      <c r="K25" s="19"/>
      <c r="L25" s="18"/>
      <c r="M25" s="18"/>
      <c r="N25" s="18"/>
      <c r="O25" s="18"/>
      <c r="P25" s="18"/>
      <c r="Q25" s="18"/>
      <c r="R25" s="18"/>
      <c r="S25" s="20"/>
      <c r="T25" s="20"/>
      <c r="U25" s="20"/>
      <c r="V25" s="20"/>
      <c r="W25" s="21"/>
    </row>
    <row r="26" spans="1:31" x14ac:dyDescent="0.25">
      <c r="A26" s="79" t="s">
        <v>38</v>
      </c>
      <c r="B26" s="79"/>
      <c r="C26" s="79"/>
      <c r="D26" s="79"/>
      <c r="E26" s="79"/>
      <c r="F26" s="23"/>
      <c r="G26" s="23"/>
      <c r="H26" s="23"/>
      <c r="I26" s="23"/>
      <c r="J26" s="23"/>
      <c r="K26" s="23"/>
      <c r="L26" s="24"/>
      <c r="M26" s="24"/>
      <c r="N26" s="24"/>
      <c r="O26" s="24"/>
      <c r="P26" s="24"/>
      <c r="Q26" s="25">
        <f>SUM(Q24:Q25)</f>
        <v>0</v>
      </c>
      <c r="R26" s="25">
        <f t="shared" ref="R26:V26" si="13">SUM(R24:R25)</f>
        <v>0</v>
      </c>
      <c r="S26" s="25">
        <f t="shared" si="13"/>
        <v>0</v>
      </c>
      <c r="T26" s="25">
        <f t="shared" si="13"/>
        <v>0</v>
      </c>
      <c r="U26" s="25">
        <f t="shared" si="13"/>
        <v>0</v>
      </c>
      <c r="V26" s="25">
        <f t="shared" si="13"/>
        <v>0</v>
      </c>
      <c r="W26" s="26">
        <v>7</v>
      </c>
      <c r="Y26" s="46"/>
      <c r="Z26" s="46"/>
      <c r="AA26" s="46"/>
      <c r="AB26" s="46"/>
      <c r="AC26" s="46"/>
    </row>
    <row r="27" spans="1:31" s="12" customFormat="1" x14ac:dyDescent="0.25">
      <c r="A27" s="1">
        <v>44744</v>
      </c>
      <c r="B27" s="2"/>
      <c r="C27" s="2" t="s">
        <v>49</v>
      </c>
      <c r="D27" s="2" t="s">
        <v>34</v>
      </c>
      <c r="E27" s="2"/>
      <c r="F27" s="2"/>
      <c r="G27" s="28">
        <v>44130</v>
      </c>
      <c r="H27" s="2" t="s">
        <v>35</v>
      </c>
      <c r="I27" s="2"/>
      <c r="J27" s="2"/>
      <c r="K27" s="2"/>
      <c r="L27" s="4">
        <v>44824</v>
      </c>
      <c r="M27" s="5">
        <v>2010186599</v>
      </c>
      <c r="N27" s="5"/>
      <c r="O27" s="1">
        <v>44852</v>
      </c>
      <c r="P27" s="2"/>
      <c r="Q27" s="2">
        <v>1609</v>
      </c>
      <c r="R27" s="2">
        <v>1411</v>
      </c>
      <c r="S27" s="8">
        <v>14480.1</v>
      </c>
      <c r="T27" s="29">
        <v>12251.7</v>
      </c>
      <c r="U27" s="8">
        <v>12251.7</v>
      </c>
      <c r="V27" s="9">
        <v>12251.7</v>
      </c>
      <c r="W27" s="2"/>
      <c r="X27" s="11"/>
    </row>
    <row r="28" spans="1:31" s="12" customFormat="1" x14ac:dyDescent="0.25">
      <c r="A28" s="1">
        <v>44744</v>
      </c>
      <c r="B28" s="2"/>
      <c r="C28" s="2" t="s">
        <v>49</v>
      </c>
      <c r="D28" s="2" t="s">
        <v>34</v>
      </c>
      <c r="E28" s="2"/>
      <c r="F28" s="2"/>
      <c r="G28" s="28">
        <v>44907</v>
      </c>
      <c r="H28" s="2" t="s">
        <v>35</v>
      </c>
      <c r="I28" s="2"/>
      <c r="J28" s="2"/>
      <c r="K28" s="2"/>
      <c r="L28" s="4">
        <v>44876</v>
      </c>
      <c r="M28" s="5">
        <v>2010188260</v>
      </c>
      <c r="N28" s="5"/>
      <c r="O28" s="1">
        <v>44946</v>
      </c>
      <c r="P28" s="2"/>
      <c r="Q28" s="2"/>
      <c r="R28" s="2">
        <v>198</v>
      </c>
      <c r="S28" s="8"/>
      <c r="T28" s="29">
        <v>2228.4</v>
      </c>
      <c r="U28" s="8">
        <v>2228.4</v>
      </c>
      <c r="V28" s="9">
        <v>2228.4</v>
      </c>
      <c r="W28" s="2"/>
      <c r="X28" s="11"/>
    </row>
    <row r="29" spans="1:31" ht="16.5" thickBot="1" x14ac:dyDescent="0.3">
      <c r="A29" s="81" t="s">
        <v>38</v>
      </c>
      <c r="B29" s="81"/>
      <c r="C29" s="81"/>
      <c r="D29" s="81"/>
      <c r="E29" s="81"/>
      <c r="F29" s="13"/>
      <c r="G29" s="13"/>
      <c r="H29" s="13"/>
      <c r="I29" s="13"/>
      <c r="J29" s="13"/>
      <c r="K29" s="13"/>
      <c r="L29" s="14"/>
      <c r="M29" s="14"/>
      <c r="N29" s="14"/>
      <c r="O29" s="14"/>
      <c r="P29" s="76">
        <f>Q29-R29</f>
        <v>0</v>
      </c>
      <c r="Q29" s="15">
        <f>SUM(Q27:Q28)</f>
        <v>1609</v>
      </c>
      <c r="R29" s="15">
        <f>SUM(R27:R28)</f>
        <v>1609</v>
      </c>
      <c r="S29" s="15">
        <f t="shared" ref="S29:U29" si="14">SUM(S27:S28)</f>
        <v>14480.1</v>
      </c>
      <c r="T29" s="15">
        <f t="shared" si="14"/>
        <v>14480.1</v>
      </c>
      <c r="U29" s="15">
        <f t="shared" si="14"/>
        <v>14480.1</v>
      </c>
      <c r="V29" s="15">
        <f>SUM(V27:V28)</f>
        <v>14480.1</v>
      </c>
      <c r="W29" s="16">
        <v>8</v>
      </c>
      <c r="Y29" s="46"/>
      <c r="Z29" s="46"/>
      <c r="AA29" s="46"/>
      <c r="AB29" s="46"/>
      <c r="AC29" s="46"/>
    </row>
    <row r="30" spans="1:31" s="12" customFormat="1" ht="16.5" thickTop="1" x14ac:dyDescent="0.25">
      <c r="A30" s="40">
        <v>44855</v>
      </c>
      <c r="B30" s="41"/>
      <c r="C30" s="41" t="s">
        <v>50</v>
      </c>
      <c r="D30" s="27" t="s">
        <v>34</v>
      </c>
      <c r="E30" s="41"/>
      <c r="F30" s="41"/>
      <c r="G30" s="28">
        <v>44907</v>
      </c>
      <c r="H30" s="2" t="s">
        <v>35</v>
      </c>
      <c r="I30" s="41"/>
      <c r="J30" s="41"/>
      <c r="K30" s="41"/>
      <c r="L30" s="42">
        <v>44876</v>
      </c>
      <c r="M30" s="43">
        <v>2010188260</v>
      </c>
      <c r="N30" s="43"/>
      <c r="O30" s="40">
        <v>44879</v>
      </c>
      <c r="P30" s="41"/>
      <c r="Q30" s="41">
        <v>1</v>
      </c>
      <c r="R30" s="41">
        <v>1</v>
      </c>
      <c r="S30" s="6">
        <v>128.9</v>
      </c>
      <c r="T30" s="7">
        <v>128.9</v>
      </c>
      <c r="U30" s="44">
        <v>128.9</v>
      </c>
      <c r="V30" s="45">
        <v>128.9</v>
      </c>
      <c r="W30" s="10"/>
      <c r="X30" s="11"/>
    </row>
    <row r="31" spans="1:31" x14ac:dyDescent="0.25">
      <c r="A31" s="17"/>
      <c r="B31" s="18"/>
      <c r="C31" s="18"/>
      <c r="D31" s="18"/>
      <c r="E31" s="18"/>
      <c r="F31" s="18"/>
      <c r="G31" s="18"/>
      <c r="H31" s="18"/>
      <c r="I31" s="18"/>
      <c r="J31" s="18"/>
      <c r="K31" s="19"/>
      <c r="L31" s="18"/>
      <c r="M31" s="18"/>
      <c r="N31" s="18"/>
      <c r="O31" s="18"/>
      <c r="P31" s="18"/>
      <c r="Q31" s="18"/>
      <c r="R31" s="18"/>
      <c r="S31" s="20"/>
      <c r="T31" s="20"/>
      <c r="U31" s="20"/>
      <c r="V31" s="20"/>
      <c r="W31" s="21"/>
      <c r="Y31" s="53"/>
      <c r="Z31" s="53"/>
      <c r="AA31" s="53"/>
      <c r="AB31" s="53"/>
      <c r="AC31" s="53"/>
    </row>
    <row r="32" spans="1:31" ht="16.5" thickBot="1" x14ac:dyDescent="0.3">
      <c r="A32" s="81" t="s">
        <v>38</v>
      </c>
      <c r="B32" s="81"/>
      <c r="C32" s="81"/>
      <c r="D32" s="81"/>
      <c r="E32" s="81"/>
      <c r="F32" s="13"/>
      <c r="G32" s="13"/>
      <c r="H32" s="13"/>
      <c r="I32" s="13"/>
      <c r="J32" s="13"/>
      <c r="K32" s="13"/>
      <c r="L32" s="14"/>
      <c r="M32" s="14"/>
      <c r="N32" s="14"/>
      <c r="O32" s="14"/>
      <c r="P32" s="14"/>
      <c r="Q32" s="15">
        <f>SUM(Q30:Q31)</f>
        <v>1</v>
      </c>
      <c r="R32" s="15">
        <f t="shared" ref="R32:V32" si="15">SUM(R30:R31)</f>
        <v>1</v>
      </c>
      <c r="S32" s="15">
        <f t="shared" si="15"/>
        <v>128.9</v>
      </c>
      <c r="T32" s="15">
        <f t="shared" si="15"/>
        <v>128.9</v>
      </c>
      <c r="U32" s="15">
        <f t="shared" si="15"/>
        <v>128.9</v>
      </c>
      <c r="V32" s="15">
        <f t="shared" si="15"/>
        <v>128.9</v>
      </c>
      <c r="W32" s="16">
        <v>9</v>
      </c>
      <c r="Y32" s="46"/>
      <c r="Z32" s="46"/>
      <c r="AA32" s="46"/>
      <c r="AB32" s="46"/>
      <c r="AC32" s="46"/>
    </row>
    <row r="33" spans="1:29" ht="16.5" thickTop="1" x14ac:dyDescent="0.25">
      <c r="A33" s="40">
        <v>44873</v>
      </c>
      <c r="B33" s="41"/>
      <c r="C33" s="41" t="s">
        <v>51</v>
      </c>
      <c r="D33" s="27" t="s">
        <v>34</v>
      </c>
      <c r="E33" s="41"/>
      <c r="F33" s="41"/>
      <c r="G33" s="3">
        <v>44985</v>
      </c>
      <c r="H33" s="2" t="s">
        <v>35</v>
      </c>
      <c r="I33" s="41"/>
      <c r="J33" s="41"/>
      <c r="K33" s="41"/>
      <c r="L33" s="42">
        <v>44971</v>
      </c>
      <c r="M33" s="43" t="s">
        <v>52</v>
      </c>
      <c r="N33" s="43"/>
      <c r="O33" s="40">
        <v>45022</v>
      </c>
      <c r="P33" s="41"/>
      <c r="Q33" s="41">
        <v>36</v>
      </c>
      <c r="R33" s="41">
        <v>36</v>
      </c>
      <c r="S33" s="6">
        <v>490.8</v>
      </c>
      <c r="T33" s="7">
        <v>490.8</v>
      </c>
      <c r="U33" s="44">
        <v>490.8</v>
      </c>
      <c r="V33" s="45">
        <v>490.8</v>
      </c>
      <c r="W33" s="10"/>
      <c r="Y33" s="53"/>
      <c r="Z33" s="53"/>
      <c r="AA33" s="53"/>
      <c r="AB33" s="53"/>
      <c r="AC33" s="53"/>
    </row>
    <row r="34" spans="1:29" x14ac:dyDescent="0.25">
      <c r="A34" s="17"/>
      <c r="B34" s="18"/>
      <c r="C34" s="18"/>
      <c r="D34" s="18"/>
      <c r="E34" s="18"/>
      <c r="F34" s="18"/>
      <c r="G34" s="18"/>
      <c r="H34" s="18"/>
      <c r="I34" s="18"/>
      <c r="J34" s="18"/>
      <c r="K34" s="19"/>
      <c r="L34" s="18"/>
      <c r="M34" s="18"/>
      <c r="N34" s="18"/>
      <c r="O34" s="18"/>
      <c r="P34" s="18"/>
      <c r="Q34" s="18"/>
      <c r="R34" s="18"/>
      <c r="S34" s="20"/>
      <c r="T34" s="20"/>
      <c r="U34" s="20"/>
      <c r="V34" s="20"/>
      <c r="W34" s="21"/>
      <c r="Y34" s="53"/>
      <c r="Z34" s="53"/>
      <c r="AA34" s="53"/>
      <c r="AB34" s="53"/>
      <c r="AC34" s="53"/>
    </row>
    <row r="35" spans="1:29" ht="16.5" thickBot="1" x14ac:dyDescent="0.3">
      <c r="A35" s="81" t="s">
        <v>38</v>
      </c>
      <c r="B35" s="81"/>
      <c r="C35" s="81"/>
      <c r="D35" s="81"/>
      <c r="E35" s="81"/>
      <c r="F35" s="13"/>
      <c r="G35" s="13"/>
      <c r="H35" s="13"/>
      <c r="I35" s="13"/>
      <c r="J35" s="13"/>
      <c r="K35" s="13"/>
      <c r="L35" s="14"/>
      <c r="M35" s="14"/>
      <c r="N35" s="14"/>
      <c r="O35" s="14"/>
      <c r="P35" s="14"/>
      <c r="Q35" s="15">
        <f>SUM(Q33:Q34)</f>
        <v>36</v>
      </c>
      <c r="R35" s="15">
        <f t="shared" ref="R35:V35" si="16">SUM(R33:R34)</f>
        <v>36</v>
      </c>
      <c r="S35" s="15">
        <f t="shared" si="16"/>
        <v>490.8</v>
      </c>
      <c r="T35" s="15">
        <f t="shared" si="16"/>
        <v>490.8</v>
      </c>
      <c r="U35" s="15">
        <f t="shared" si="16"/>
        <v>490.8</v>
      </c>
      <c r="V35" s="15">
        <f t="shared" si="16"/>
        <v>490.8</v>
      </c>
      <c r="W35" s="16">
        <v>10</v>
      </c>
      <c r="Y35" s="46"/>
      <c r="Z35" s="46"/>
      <c r="AA35" s="46"/>
      <c r="AB35" s="46"/>
      <c r="AC35" s="46"/>
    </row>
    <row r="36" spans="1:29" ht="16.5" thickTop="1" x14ac:dyDescent="0.25">
      <c r="A36" s="40">
        <v>44911</v>
      </c>
      <c r="B36" s="41"/>
      <c r="C36" s="41" t="s">
        <v>53</v>
      </c>
      <c r="D36" s="27" t="s">
        <v>34</v>
      </c>
      <c r="E36" s="41"/>
      <c r="F36" s="41"/>
      <c r="G36" s="3">
        <v>44985</v>
      </c>
      <c r="H36" s="2" t="s">
        <v>35</v>
      </c>
      <c r="I36" s="41"/>
      <c r="J36" s="41"/>
      <c r="K36" s="41"/>
      <c r="L36" s="42">
        <v>44971</v>
      </c>
      <c r="M36" s="43" t="s">
        <v>52</v>
      </c>
      <c r="N36" s="43"/>
      <c r="O36" s="40">
        <v>45022</v>
      </c>
      <c r="P36" s="41"/>
      <c r="Q36" s="41">
        <v>48</v>
      </c>
      <c r="R36" s="41">
        <v>30</v>
      </c>
      <c r="S36" s="6">
        <v>312</v>
      </c>
      <c r="T36" s="7">
        <v>195</v>
      </c>
      <c r="U36" s="44">
        <v>195</v>
      </c>
      <c r="V36" s="45">
        <v>195</v>
      </c>
      <c r="W36" s="10"/>
      <c r="Y36" s="53" t="s">
        <v>54</v>
      </c>
      <c r="Z36" s="53"/>
      <c r="AA36" s="53"/>
      <c r="AB36" s="53"/>
      <c r="AC36" s="53"/>
    </row>
    <row r="37" spans="1:29" x14ac:dyDescent="0.25">
      <c r="A37" s="17"/>
      <c r="B37" s="18"/>
      <c r="C37" s="18"/>
      <c r="D37" s="18"/>
      <c r="E37" s="18"/>
      <c r="F37" s="18"/>
      <c r="G37" s="18"/>
      <c r="H37" s="18"/>
      <c r="I37" s="18"/>
      <c r="J37" s="18"/>
      <c r="K37" s="19"/>
      <c r="L37" s="18"/>
      <c r="M37" s="18"/>
      <c r="N37" s="18"/>
      <c r="O37" s="18"/>
      <c r="P37" s="18"/>
      <c r="Q37" s="18"/>
      <c r="R37" s="18"/>
      <c r="S37" s="20"/>
      <c r="T37" s="20"/>
      <c r="U37" s="20"/>
      <c r="V37" s="20"/>
      <c r="W37" s="21"/>
      <c r="Y37" s="53"/>
      <c r="Z37" s="53"/>
      <c r="AA37" s="53"/>
      <c r="AB37" s="53"/>
      <c r="AC37" s="53"/>
    </row>
    <row r="38" spans="1:29" ht="16.5" thickBot="1" x14ac:dyDescent="0.3">
      <c r="A38" s="81" t="s">
        <v>38</v>
      </c>
      <c r="B38" s="81"/>
      <c r="C38" s="81"/>
      <c r="D38" s="81"/>
      <c r="E38" s="81"/>
      <c r="F38" s="13"/>
      <c r="G38" s="13"/>
      <c r="H38" s="13"/>
      <c r="I38" s="13"/>
      <c r="J38" s="13"/>
      <c r="K38" s="13"/>
      <c r="L38" s="14"/>
      <c r="M38" s="14"/>
      <c r="N38" s="14"/>
      <c r="O38" s="14"/>
      <c r="P38" s="14"/>
      <c r="Q38" s="15">
        <f>SUM(Q36:Q37)</f>
        <v>48</v>
      </c>
      <c r="R38" s="15">
        <f t="shared" ref="R38:V38" si="17">SUM(R36:R37)</f>
        <v>30</v>
      </c>
      <c r="S38" s="15">
        <f t="shared" si="17"/>
        <v>312</v>
      </c>
      <c r="T38" s="15">
        <f t="shared" si="17"/>
        <v>195</v>
      </c>
      <c r="U38" s="15">
        <f t="shared" si="17"/>
        <v>195</v>
      </c>
      <c r="V38" s="15">
        <f t="shared" si="17"/>
        <v>195</v>
      </c>
      <c r="W38" s="16">
        <v>11</v>
      </c>
      <c r="Y38" s="46"/>
      <c r="Z38" s="46"/>
      <c r="AA38" s="46"/>
      <c r="AB38" s="46"/>
      <c r="AC38" s="46"/>
    </row>
    <row r="39" spans="1:29" ht="16.5" thickTop="1" x14ac:dyDescent="0.25">
      <c r="A39" s="40">
        <v>44966</v>
      </c>
      <c r="B39" s="41"/>
      <c r="C39" s="41" t="s">
        <v>55</v>
      </c>
      <c r="D39" s="27" t="s">
        <v>34</v>
      </c>
      <c r="E39" s="41"/>
      <c r="F39" s="41"/>
      <c r="G39" s="3">
        <v>45061</v>
      </c>
      <c r="H39" s="2" t="s">
        <v>35</v>
      </c>
      <c r="I39" s="41"/>
      <c r="J39" s="41"/>
      <c r="K39" s="41"/>
      <c r="L39" s="42">
        <v>44989</v>
      </c>
      <c r="M39" s="43" t="s">
        <v>56</v>
      </c>
      <c r="N39" s="43"/>
      <c r="O39" s="40">
        <v>45022</v>
      </c>
      <c r="P39" s="41"/>
      <c r="Q39" s="41">
        <v>1</v>
      </c>
      <c r="R39" s="41">
        <v>1</v>
      </c>
      <c r="S39" s="6">
        <v>51.1</v>
      </c>
      <c r="T39" s="7">
        <v>51.1</v>
      </c>
      <c r="U39" s="44">
        <v>51.1</v>
      </c>
      <c r="V39" s="45">
        <v>51.1</v>
      </c>
      <c r="W39" s="10"/>
      <c r="Y39" s="53"/>
      <c r="Z39" s="53"/>
      <c r="AA39" s="53"/>
      <c r="AB39" s="53"/>
      <c r="AC39" s="53"/>
    </row>
    <row r="40" spans="1:29" x14ac:dyDescent="0.25">
      <c r="A40" s="17"/>
      <c r="B40" s="18"/>
      <c r="C40" s="18"/>
      <c r="D40" s="18"/>
      <c r="E40" s="18"/>
      <c r="F40" s="18"/>
      <c r="G40" s="18"/>
      <c r="H40" s="18"/>
      <c r="I40" s="18"/>
      <c r="J40" s="18"/>
      <c r="K40" s="19"/>
      <c r="L40" s="18"/>
      <c r="M40" s="18"/>
      <c r="N40" s="18"/>
      <c r="O40" s="18"/>
      <c r="P40" s="18"/>
      <c r="Q40" s="18"/>
      <c r="R40" s="18"/>
      <c r="S40" s="20"/>
      <c r="T40" s="20"/>
      <c r="U40" s="20"/>
      <c r="V40" s="20"/>
      <c r="W40" s="21"/>
      <c r="Y40" s="53"/>
      <c r="Z40" s="53"/>
      <c r="AA40" s="53"/>
      <c r="AB40" s="53"/>
      <c r="AC40" s="53"/>
    </row>
    <row r="41" spans="1:29" ht="16.5" thickBot="1" x14ac:dyDescent="0.3">
      <c r="A41" s="81" t="s">
        <v>38</v>
      </c>
      <c r="B41" s="79"/>
      <c r="C41" s="81"/>
      <c r="D41" s="81"/>
      <c r="E41" s="79"/>
      <c r="F41" s="23"/>
      <c r="G41" s="13"/>
      <c r="H41" s="13"/>
      <c r="I41" s="23"/>
      <c r="J41" s="23"/>
      <c r="K41" s="23"/>
      <c r="L41" s="24"/>
      <c r="M41" s="24"/>
      <c r="N41" s="24"/>
      <c r="O41" s="24"/>
      <c r="P41" s="24"/>
      <c r="Q41" s="25">
        <f>SUM(Q39:Q40)</f>
        <v>1</v>
      </c>
      <c r="R41" s="25">
        <f t="shared" ref="R41:V41" si="18">SUM(R39:R40)</f>
        <v>1</v>
      </c>
      <c r="S41" s="25">
        <f t="shared" si="18"/>
        <v>51.1</v>
      </c>
      <c r="T41" s="25">
        <f t="shared" si="18"/>
        <v>51.1</v>
      </c>
      <c r="U41" s="25">
        <f t="shared" si="18"/>
        <v>51.1</v>
      </c>
      <c r="V41" s="25">
        <f t="shared" si="18"/>
        <v>51.1</v>
      </c>
      <c r="W41" s="26">
        <v>12</v>
      </c>
      <c r="Y41" s="46"/>
      <c r="Z41" s="46"/>
      <c r="AA41" s="46"/>
      <c r="AB41" s="46"/>
      <c r="AC41" s="46"/>
    </row>
    <row r="42" spans="1:29" ht="16.5" thickTop="1" x14ac:dyDescent="0.25">
      <c r="A42" s="40">
        <v>44994</v>
      </c>
      <c r="B42" s="2"/>
      <c r="C42" s="41" t="s">
        <v>57</v>
      </c>
      <c r="D42" s="27" t="s">
        <v>34</v>
      </c>
      <c r="E42" s="2"/>
      <c r="F42" s="2"/>
      <c r="G42" s="3">
        <v>45061</v>
      </c>
      <c r="H42" s="2" t="s">
        <v>35</v>
      </c>
      <c r="I42" s="2"/>
      <c r="J42" s="2"/>
      <c r="K42" s="2"/>
      <c r="L42" s="4">
        <v>45043</v>
      </c>
      <c r="M42" s="5" t="s">
        <v>58</v>
      </c>
      <c r="N42" s="5"/>
      <c r="O42" s="1">
        <v>45098</v>
      </c>
      <c r="P42" s="2"/>
      <c r="Q42" s="2">
        <v>1578</v>
      </c>
      <c r="R42" s="2">
        <v>975</v>
      </c>
      <c r="S42" s="8">
        <v>9859.7999999999993</v>
      </c>
      <c r="T42" s="29">
        <v>5815.8</v>
      </c>
      <c r="U42" s="8">
        <v>5815.8</v>
      </c>
      <c r="V42" s="9">
        <v>5815.8</v>
      </c>
      <c r="W42" s="2"/>
      <c r="Y42" s="53"/>
      <c r="Z42" s="53"/>
      <c r="AA42" s="53"/>
      <c r="AB42" s="53"/>
      <c r="AC42" s="53"/>
    </row>
    <row r="43" spans="1:29" x14ac:dyDescent="0.25">
      <c r="A43" s="1">
        <v>44994</v>
      </c>
      <c r="B43" s="41"/>
      <c r="C43" s="2" t="s">
        <v>57</v>
      </c>
      <c r="D43" s="27" t="s">
        <v>34</v>
      </c>
      <c r="E43" s="41"/>
      <c r="F43" s="2"/>
      <c r="G43" s="3">
        <v>45109</v>
      </c>
      <c r="H43" s="2" t="s">
        <v>35</v>
      </c>
      <c r="I43" s="2"/>
      <c r="J43" s="2"/>
      <c r="K43" s="2"/>
      <c r="L43" s="4">
        <v>45099</v>
      </c>
      <c r="M43" s="5">
        <v>2010195873</v>
      </c>
      <c r="N43" s="5"/>
      <c r="O43" s="1">
        <v>45203</v>
      </c>
      <c r="P43" s="2"/>
      <c r="Q43" s="2"/>
      <c r="R43" s="2">
        <v>579</v>
      </c>
      <c r="S43" s="8"/>
      <c r="T43" s="29">
        <v>3852</v>
      </c>
      <c r="U43" s="8">
        <v>3852</v>
      </c>
      <c r="V43" s="9">
        <v>3141</v>
      </c>
      <c r="W43" s="2"/>
      <c r="Y43" s="53"/>
      <c r="Z43" s="53"/>
      <c r="AA43" s="53"/>
      <c r="AB43" s="53"/>
      <c r="AC43" s="53"/>
    </row>
    <row r="44" spans="1:29" ht="16.5" thickBot="1" x14ac:dyDescent="0.3">
      <c r="A44" s="81" t="s">
        <v>38</v>
      </c>
      <c r="B44" s="79"/>
      <c r="C44" s="79"/>
      <c r="D44" s="81"/>
      <c r="E44" s="81"/>
      <c r="F44" s="13"/>
      <c r="G44" s="13"/>
      <c r="H44" s="13"/>
      <c r="I44" s="13"/>
      <c r="J44" s="13"/>
      <c r="K44" s="13"/>
      <c r="L44" s="14"/>
      <c r="M44" s="14"/>
      <c r="N44" s="14"/>
      <c r="O44" s="14"/>
      <c r="P44" s="14"/>
      <c r="Q44" s="15">
        <f>SUM(Q42:Q43)</f>
        <v>1578</v>
      </c>
      <c r="R44" s="15">
        <f t="shared" ref="R44:V44" si="19">SUM(R42:R43)</f>
        <v>1554</v>
      </c>
      <c r="S44" s="15">
        <f t="shared" si="19"/>
        <v>9859.7999999999993</v>
      </c>
      <c r="T44" s="15">
        <f t="shared" si="19"/>
        <v>9667.7999999999993</v>
      </c>
      <c r="U44" s="15">
        <f t="shared" si="19"/>
        <v>9667.7999999999993</v>
      </c>
      <c r="V44" s="15">
        <f t="shared" si="19"/>
        <v>8956.7999999999993</v>
      </c>
      <c r="W44" s="16">
        <v>13</v>
      </c>
      <c r="Y44" s="82">
        <f>S44-U44</f>
        <v>192</v>
      </c>
      <c r="Z44" s="46"/>
      <c r="AA44" s="46"/>
      <c r="AB44" s="46"/>
      <c r="AC44" s="46"/>
    </row>
    <row r="45" spans="1:29" ht="16.5" thickTop="1" x14ac:dyDescent="0.25">
      <c r="A45" s="40">
        <v>45066</v>
      </c>
      <c r="B45" s="2"/>
      <c r="C45" s="2" t="s">
        <v>59</v>
      </c>
      <c r="D45" s="27" t="s">
        <v>34</v>
      </c>
      <c r="E45" s="41"/>
      <c r="F45" s="41"/>
      <c r="G45" s="3">
        <v>45097</v>
      </c>
      <c r="H45" s="2" t="s">
        <v>35</v>
      </c>
      <c r="I45" s="41"/>
      <c r="J45" s="41"/>
      <c r="K45" s="41"/>
      <c r="L45" s="42">
        <v>45075</v>
      </c>
      <c r="M45" s="43">
        <v>2193273</v>
      </c>
      <c r="N45" s="43"/>
      <c r="O45" s="40">
        <v>45203</v>
      </c>
      <c r="P45" s="41"/>
      <c r="Q45" s="41">
        <v>4488</v>
      </c>
      <c r="R45" s="41">
        <v>3603</v>
      </c>
      <c r="S45" s="6">
        <v>50635.8</v>
      </c>
      <c r="T45" s="7">
        <v>15190.74</v>
      </c>
      <c r="U45" s="44">
        <v>15190.74</v>
      </c>
      <c r="V45" s="45">
        <v>42251.9</v>
      </c>
      <c r="W45" s="10"/>
      <c r="Y45" s="53"/>
      <c r="Z45" s="53"/>
      <c r="AA45" s="53"/>
      <c r="AB45" s="53"/>
      <c r="AC45" s="53"/>
    </row>
    <row r="46" spans="1:29" x14ac:dyDescent="0.25">
      <c r="A46" s="1">
        <v>45066</v>
      </c>
      <c r="B46" s="41"/>
      <c r="C46" s="41" t="s">
        <v>59</v>
      </c>
      <c r="D46" s="27" t="s">
        <v>34</v>
      </c>
      <c r="E46" s="18"/>
      <c r="F46" s="18"/>
      <c r="G46" s="3">
        <v>45109</v>
      </c>
      <c r="H46" s="2" t="s">
        <v>35</v>
      </c>
      <c r="I46" s="18"/>
      <c r="J46" s="18"/>
      <c r="K46" s="19"/>
      <c r="L46" s="83">
        <v>45099</v>
      </c>
      <c r="M46" s="18">
        <v>2010195873</v>
      </c>
      <c r="N46" s="18"/>
      <c r="O46" s="18"/>
      <c r="P46" s="18"/>
      <c r="Q46" s="18"/>
      <c r="R46" s="18"/>
      <c r="S46" s="20"/>
      <c r="T46" s="20"/>
      <c r="U46" s="20">
        <v>27061.16</v>
      </c>
      <c r="V46" s="20"/>
      <c r="W46" s="21"/>
      <c r="Y46" s="53"/>
      <c r="Z46" s="53"/>
      <c r="AA46" s="53"/>
      <c r="AB46" s="53"/>
      <c r="AC46" s="53"/>
    </row>
    <row r="47" spans="1:29" ht="16.5" thickBot="1" x14ac:dyDescent="0.3">
      <c r="A47" s="81" t="s">
        <v>38</v>
      </c>
      <c r="B47" s="81"/>
      <c r="C47" s="81"/>
      <c r="D47" s="81"/>
      <c r="E47" s="81"/>
      <c r="F47" s="13"/>
      <c r="G47" s="13"/>
      <c r="H47" s="13"/>
      <c r="I47" s="13"/>
      <c r="J47" s="13"/>
      <c r="K47" s="13"/>
      <c r="L47" s="14"/>
      <c r="M47" s="14"/>
      <c r="N47" s="14"/>
      <c r="O47" s="14"/>
      <c r="P47" s="14"/>
      <c r="Q47" s="15">
        <f>SUM(Q45:Q46)</f>
        <v>4488</v>
      </c>
      <c r="R47" s="15">
        <f t="shared" ref="R47:V47" si="20">SUM(R45:R46)</f>
        <v>3603</v>
      </c>
      <c r="S47" s="15">
        <f t="shared" si="20"/>
        <v>50635.8</v>
      </c>
      <c r="T47" s="15">
        <f t="shared" si="20"/>
        <v>15190.74</v>
      </c>
      <c r="U47" s="15">
        <f>SUM(U45:U46)</f>
        <v>42251.9</v>
      </c>
      <c r="V47" s="15">
        <f t="shared" si="20"/>
        <v>42251.9</v>
      </c>
      <c r="W47" s="16">
        <v>14</v>
      </c>
      <c r="Y47" s="82">
        <f>S47-U47</f>
        <v>8383.9000000000015</v>
      </c>
      <c r="Z47" s="46"/>
      <c r="AA47" s="46"/>
      <c r="AB47" s="46"/>
      <c r="AC47" s="46"/>
    </row>
    <row r="48" spans="1:29" ht="16.5" thickTop="1" x14ac:dyDescent="0.25">
      <c r="Y48" s="46"/>
      <c r="Z48" s="46"/>
      <c r="AA48" s="46"/>
      <c r="AB48" s="46"/>
      <c r="AC48" s="46"/>
    </row>
    <row r="49" spans="20:29" x14ac:dyDescent="0.25">
      <c r="T49" s="77">
        <f>S47-U47</f>
        <v>8383.9000000000015</v>
      </c>
      <c r="Y49" s="78"/>
      <c r="Z49" s="78"/>
      <c r="AA49" s="78"/>
      <c r="AB49" s="78"/>
      <c r="AC49" s="78"/>
    </row>
    <row r="50" spans="20:29" x14ac:dyDescent="0.25">
      <c r="T50" s="84">
        <f>T49/S47</f>
        <v>0.16557257908436326</v>
      </c>
    </row>
  </sheetData>
  <mergeCells count="15">
    <mergeCell ref="A41:E41"/>
    <mergeCell ref="A44:E44"/>
    <mergeCell ref="A47:E47"/>
    <mergeCell ref="A23:E23"/>
    <mergeCell ref="A26:E26"/>
    <mergeCell ref="A29:E29"/>
    <mergeCell ref="A32:E32"/>
    <mergeCell ref="A35:E35"/>
    <mergeCell ref="A38:E38"/>
    <mergeCell ref="A19:E19"/>
    <mergeCell ref="Y1:AC1"/>
    <mergeCell ref="A6:E6"/>
    <mergeCell ref="A9:E9"/>
    <mergeCell ref="A13:E13"/>
    <mergeCell ref="A16:E16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2023-10-27T10:31:53Z</dcterms:modified>
</cp:coreProperties>
</file>