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60" windowHeight="6180"/>
  </bookViews>
  <sheets>
    <sheet name="0008" sheetId="5" r:id="rId1"/>
    <sheet name="Sheet1" sheetId="6" r:id="rId2"/>
  </sheets>
  <definedNames>
    <definedName name="_xlnm._FilterDatabase" localSheetId="0" hidden="1">'0008'!$A$13:$N$45</definedName>
  </definedNames>
  <calcPr calcId="152511"/>
</workbook>
</file>

<file path=xl/calcChain.xml><?xml version="1.0" encoding="utf-8"?>
<calcChain xmlns="http://schemas.openxmlformats.org/spreadsheetml/2006/main">
  <c r="J15" i="5" l="1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14" i="5" l="1"/>
  <c r="J45" i="5" s="1"/>
</calcChain>
</file>

<file path=xl/sharedStrings.xml><?xml version="1.0" encoding="utf-8"?>
<sst xmlns="http://schemas.openxmlformats.org/spreadsheetml/2006/main" count="219" uniqueCount="122">
  <si>
    <t>No</t>
  </si>
  <si>
    <t>Product Brand</t>
  </si>
  <si>
    <t>Description</t>
  </si>
  <si>
    <t>Part No</t>
  </si>
  <si>
    <t>Stock (In Hand + On Order)</t>
  </si>
  <si>
    <t>Order Propose Qty</t>
  </si>
  <si>
    <t>Total Amount</t>
  </si>
  <si>
    <t>(Name &amp; Sign)</t>
  </si>
  <si>
    <t>Remark</t>
  </si>
  <si>
    <t>Check By</t>
  </si>
  <si>
    <t>Department Head</t>
  </si>
  <si>
    <t>Received By</t>
  </si>
  <si>
    <t>02-BRM-PRT-FRM-011-02</t>
  </si>
  <si>
    <t>Order By</t>
  </si>
  <si>
    <t>Selling Price</t>
  </si>
  <si>
    <t>CPO No.</t>
  </si>
  <si>
    <t>CPO Date</t>
  </si>
  <si>
    <t xml:space="preserve">To           </t>
  </si>
  <si>
    <t xml:space="preserve">From        </t>
  </si>
  <si>
    <t>: S'Part</t>
  </si>
  <si>
    <t>Quotation No.(H/O)</t>
  </si>
  <si>
    <t>Machine Type</t>
  </si>
  <si>
    <t>Machine Model</t>
  </si>
  <si>
    <t>Machine Sr No.</t>
  </si>
  <si>
    <t>Order Type</t>
  </si>
  <si>
    <t>Usage Machine Model</t>
  </si>
  <si>
    <t>: Production</t>
  </si>
  <si>
    <t>Approved By</t>
  </si>
  <si>
    <t>GM</t>
  </si>
  <si>
    <t>Requested By</t>
  </si>
  <si>
    <t>Requester</t>
  </si>
  <si>
    <t>Acknowledge By</t>
  </si>
  <si>
    <t>Marketing Manger</t>
  </si>
  <si>
    <t>PO Controller</t>
  </si>
  <si>
    <t xml:space="preserve">Component </t>
  </si>
  <si>
    <t>Production time</t>
  </si>
  <si>
    <t>Stock Status</t>
  </si>
  <si>
    <t>Other Part No.</t>
  </si>
  <si>
    <t>ORDER PROPOSAL FORM</t>
  </si>
  <si>
    <t>Total Spare Parts Amount (Aldy Tax)</t>
  </si>
  <si>
    <t>Job No</t>
  </si>
  <si>
    <t xml:space="preserve">: </t>
  </si>
  <si>
    <t>: CPO-REM-2023-12-0008</t>
  </si>
  <si>
    <t>: 15-12-2023</t>
  </si>
  <si>
    <t>200-2023110256</t>
  </si>
  <si>
    <t>: Deutz</t>
  </si>
  <si>
    <t>BF6M1013</t>
  </si>
  <si>
    <t>Engine</t>
  </si>
  <si>
    <t>Cylinder Liner Kit</t>
  </si>
  <si>
    <t>Front Cover</t>
  </si>
  <si>
    <t>Connecting Rod</t>
  </si>
  <si>
    <t>Piston Kit</t>
  </si>
  <si>
    <t>Vavle Guide</t>
  </si>
  <si>
    <t>Inlet Valve</t>
  </si>
  <si>
    <t>Exhaust Valve</t>
  </si>
  <si>
    <t>Spin-on Fuel Filter</t>
  </si>
  <si>
    <t>Overflow Line</t>
  </si>
  <si>
    <t>Plug</t>
  </si>
  <si>
    <t>O-seal</t>
  </si>
  <si>
    <t>Flat Gasket</t>
  </si>
  <si>
    <t>Narrow V belt</t>
  </si>
  <si>
    <t>Thermostat</t>
  </si>
  <si>
    <t>Set Narrow V- Belt</t>
  </si>
  <si>
    <t>Ball Bearing</t>
  </si>
  <si>
    <t>Hexagon Bolt</t>
  </si>
  <si>
    <t>Hexagon Nut</t>
  </si>
  <si>
    <t>Turbocharger</t>
  </si>
  <si>
    <t>Starter</t>
  </si>
  <si>
    <t>Temper Transmitter</t>
  </si>
  <si>
    <t>Crankcase</t>
  </si>
  <si>
    <t>Oil Pan</t>
  </si>
  <si>
    <t xml:space="preserve">Big End Bearing </t>
  </si>
  <si>
    <t>Dipstick</t>
  </si>
  <si>
    <t>Camshaft</t>
  </si>
  <si>
    <t>Core Hole Plug</t>
  </si>
  <si>
    <t>Fuel Pre Filter</t>
  </si>
  <si>
    <t>Gasket Set</t>
  </si>
  <si>
    <t>OEM Deutz</t>
  </si>
  <si>
    <t>04253771</t>
  </si>
  <si>
    <t>04507272</t>
  </si>
  <si>
    <t>21600207/23171016</t>
  </si>
  <si>
    <t>04200465</t>
  </si>
  <si>
    <t>04501348</t>
  </si>
  <si>
    <t>04201238</t>
  </si>
  <si>
    <t>11700349/20405897</t>
  </si>
  <si>
    <t>04255254</t>
  </si>
  <si>
    <t>04255255</t>
  </si>
  <si>
    <t>01180597</t>
  </si>
  <si>
    <t>02931504</t>
  </si>
  <si>
    <t>04200486</t>
  </si>
  <si>
    <t>01180277</t>
  </si>
  <si>
    <t>11700522/20412325</t>
  </si>
  <si>
    <t>04198968</t>
  </si>
  <si>
    <t>01180849</t>
  </si>
  <si>
    <t>04204796</t>
  </si>
  <si>
    <t>01179749</t>
  </si>
  <si>
    <t>01172655</t>
  </si>
  <si>
    <t>01180272</t>
  </si>
  <si>
    <t>03470246</t>
  </si>
  <si>
    <t>04253831</t>
  </si>
  <si>
    <t>01179648</t>
  </si>
  <si>
    <t>01180999</t>
  </si>
  <si>
    <t>01182702</t>
  </si>
  <si>
    <t>04282825</t>
  </si>
  <si>
    <t>04256245</t>
  </si>
  <si>
    <t>02931473</t>
  </si>
  <si>
    <t>01181380</t>
  </si>
  <si>
    <t>04293669</t>
  </si>
  <si>
    <t>01179634</t>
  </si>
  <si>
    <t>02113146</t>
  </si>
  <si>
    <t>01180811</t>
  </si>
  <si>
    <t>02937627</t>
  </si>
  <si>
    <t>In Stock</t>
  </si>
  <si>
    <t>15 day</t>
  </si>
  <si>
    <t>: INQ-REM-2023-12-0023</t>
  </si>
  <si>
    <t>Stock Validity</t>
  </si>
  <si>
    <t>: For no stock in Supplier. Subject for prior for sale.</t>
  </si>
  <si>
    <t xml:space="preserve">Price Validity           </t>
  </si>
  <si>
    <t>: 15 days from quote date</t>
  </si>
  <si>
    <t>Delivery Period Ex-stk in supplier</t>
  </si>
  <si>
    <t>: 1-1.5 months by air,2-3 months by landed  and 4 to 5 months by sea after production.</t>
  </si>
  <si>
    <t>: lead time is upon on virus condition.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</si>
</sst>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;[Red]0.0"/>
    <numFmt numFmtId="165" formatCode="_-* #,##0_-;\-* #,##0_-;_-* &quot;-&quot;_-;_-@_-"/>
    <numFmt numFmtId="166" formatCode="_-&quot;₩&quot;* #,##0.00_-;\-&quot;₩&quot;* #,##0.00_-;_-&quot;₩&quot;* &quot;-&quot;??_-;_-@_-"/>
    <numFmt numFmtId="167" formatCode="[$$-409]#,##0"/>
    <numFmt numFmtId="168" formatCode="[$-F400]h:mm:ss\ AM/PM"/>
    <numFmt numFmtId="169" formatCode="[$-409]d\-mmm\-yyyy;@"/>
    <numFmt numFmtId="170" formatCode="[$-409]d\-mmm\-yy;@"/>
    <numFmt numFmtId="171" formatCode="[$-409]dd\-mmm\-yy;@"/>
    <numFmt numFmtId="172" formatCode="_(* #,##0.0_);_(* \(#,##0.0\);_(* &quot;-&quot;??_);_(@_)"/>
    <numFmt numFmtId="173" formatCode="#,##0.000"/>
    <numFmt numFmtId="174" formatCode="dd\-mmm\-yyyy"/>
    <numFmt numFmtId="175" formatCode="0.0"/>
    <numFmt numFmtId="176" formatCode="0_);\(0\)"/>
    <numFmt numFmtId="177" formatCode="&quot;Yes&quot;;&quot;Yes&quot;;&quot;No&quot;"/>
  </numFmts>
  <fonts count="6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17"/>
      <name val="Calibri"/>
      <family val="2"/>
    </font>
    <font>
      <sz val="11"/>
      <name val="굴림체"/>
      <charset val="129"/>
    </font>
    <font>
      <sz val="10"/>
      <name val="Arial"/>
      <family val="2"/>
    </font>
    <font>
      <sz val="11"/>
      <color theme="1"/>
      <name val="Calibri"/>
      <family val="2"/>
    </font>
    <font>
      <sz val="12"/>
      <name val="宋体"/>
      <family val="3"/>
      <charset val="134"/>
    </font>
    <font>
      <sz val="11"/>
      <name val="ＭＳ Ｐゴシック"/>
      <charset val="128"/>
    </font>
    <font>
      <sz val="11"/>
      <color theme="1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돋움"/>
      <charset val="129"/>
    </font>
    <font>
      <sz val="11"/>
      <name val="돋움"/>
      <family val="3"/>
      <charset val="129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family val="2"/>
    </font>
    <font>
      <sz val="11"/>
      <name val="굴림체"/>
      <family val="3"/>
      <charset val="129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8"/>
      <name val="??"/>
      <charset val="13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Geneva"/>
    </font>
    <font>
      <sz val="10"/>
      <color rgb="FF00000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13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79">
    <xf numFmtId="0" fontId="0" fillId="0" borderId="0"/>
    <xf numFmtId="0" fontId="2" fillId="0" borderId="0"/>
    <xf numFmtId="0" fontId="3" fillId="0" borderId="0"/>
    <xf numFmtId="0" fontId="4" fillId="0" borderId="0">
      <alignment vertical="center"/>
    </xf>
    <xf numFmtId="0" fontId="5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0" fontId="8" fillId="0" borderId="0"/>
    <xf numFmtId="43" fontId="9" fillId="0" borderId="0" applyFont="0" applyFill="0" applyBorder="0" applyAlignment="0" applyProtection="0">
      <alignment vertical="top"/>
    </xf>
    <xf numFmtId="0" fontId="12" fillId="0" borderId="0"/>
    <xf numFmtId="0" fontId="9" fillId="0" borderId="0"/>
    <xf numFmtId="0" fontId="13" fillId="0" borderId="0"/>
    <xf numFmtId="43" fontId="3" fillId="0" borderId="0" applyFont="0" applyFill="0" applyBorder="0" applyAlignment="0" applyProtection="0"/>
    <xf numFmtId="0" fontId="15" fillId="0" borderId="0">
      <alignment vertical="center"/>
    </xf>
    <xf numFmtId="165" fontId="11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12" fillId="0" borderId="0"/>
    <xf numFmtId="164" fontId="12" fillId="0" borderId="0"/>
    <xf numFmtId="0" fontId="7" fillId="0" borderId="0"/>
    <xf numFmtId="166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4" fillId="0" borderId="0" applyProtection="0"/>
    <xf numFmtId="44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5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5" fillId="0" borderId="0">
      <alignment vertical="center"/>
    </xf>
    <xf numFmtId="0" fontId="8" fillId="0" borderId="0"/>
    <xf numFmtId="0" fontId="15" fillId="0" borderId="0">
      <alignment vertical="center"/>
    </xf>
    <xf numFmtId="0" fontId="11" fillId="0" borderId="0"/>
    <xf numFmtId="0" fontId="8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12" fillId="0" borderId="0"/>
    <xf numFmtId="0" fontId="9" fillId="0" borderId="0">
      <alignment vertical="top"/>
    </xf>
    <xf numFmtId="0" fontId="8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9" fillId="0" borderId="0">
      <alignment vertical="top"/>
    </xf>
    <xf numFmtId="0" fontId="9" fillId="0" borderId="0"/>
    <xf numFmtId="0" fontId="13" fillId="0" borderId="0"/>
    <xf numFmtId="0" fontId="9" fillId="0" borderId="0"/>
    <xf numFmtId="0" fontId="9" fillId="0" borderId="0">
      <alignment vertical="top"/>
    </xf>
    <xf numFmtId="0" fontId="13" fillId="0" borderId="0"/>
    <xf numFmtId="0" fontId="16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9" fontId="16" fillId="0" borderId="0" applyFont="0" applyFill="0" applyBorder="0" applyAlignment="0" applyProtection="0"/>
    <xf numFmtId="0" fontId="18" fillId="0" borderId="0">
      <alignment vertical="center"/>
    </xf>
    <xf numFmtId="0" fontId="17" fillId="0" borderId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19" fillId="0" borderId="0">
      <alignment vertical="center"/>
    </xf>
    <xf numFmtId="0" fontId="4" fillId="0" borderId="0">
      <alignment vertical="center"/>
    </xf>
    <xf numFmtId="0" fontId="5" fillId="0" borderId="0"/>
    <xf numFmtId="0" fontId="22" fillId="0" borderId="0"/>
    <xf numFmtId="0" fontId="5" fillId="0" borderId="0"/>
    <xf numFmtId="0" fontId="20" fillId="0" borderId="0"/>
    <xf numFmtId="0" fontId="5" fillId="0" borderId="0">
      <alignment vertical="center"/>
    </xf>
    <xf numFmtId="0" fontId="5" fillId="0" borderId="0"/>
    <xf numFmtId="0" fontId="5" fillId="0" borderId="0"/>
    <xf numFmtId="0" fontId="23" fillId="0" borderId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0" fontId="21" fillId="0" borderId="0">
      <alignment vertical="center"/>
    </xf>
    <xf numFmtId="43" fontId="3" fillId="0" borderId="0" applyFont="0" applyFill="0" applyBorder="0" applyAlignment="0" applyProtection="0"/>
    <xf numFmtId="0" fontId="5" fillId="0" borderId="0"/>
    <xf numFmtId="167" fontId="5" fillId="0" borderId="0"/>
    <xf numFmtId="168" fontId="12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>
      <alignment vertical="center"/>
    </xf>
    <xf numFmtId="0" fontId="5" fillId="0" borderId="0"/>
    <xf numFmtId="0" fontId="23" fillId="0" borderId="0"/>
    <xf numFmtId="166" fontId="23" fillId="0" borderId="0" applyFont="0" applyFill="0" applyBorder="0" applyAlignment="0" applyProtection="0"/>
    <xf numFmtId="0" fontId="22" fillId="0" borderId="0"/>
    <xf numFmtId="0" fontId="4" fillId="0" borderId="0">
      <alignment vertical="center"/>
    </xf>
    <xf numFmtId="167" fontId="5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4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69" fontId="5" fillId="0" borderId="0"/>
    <xf numFmtId="0" fontId="5" fillId="0" borderId="0"/>
    <xf numFmtId="0" fontId="5" fillId="0" borderId="0"/>
    <xf numFmtId="0" fontId="17" fillId="0" borderId="0">
      <alignment vertical="center"/>
    </xf>
    <xf numFmtId="0" fontId="12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167" fontId="5" fillId="0" borderId="0"/>
    <xf numFmtId="43" fontId="3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69" fontId="5" fillId="0" borderId="0"/>
    <xf numFmtId="0" fontId="5" fillId="0" borderId="0"/>
    <xf numFmtId="0" fontId="5" fillId="0" borderId="0"/>
    <xf numFmtId="0" fontId="12" fillId="0" borderId="0"/>
    <xf numFmtId="41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5" fillId="0" borderId="0"/>
    <xf numFmtId="171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169" fontId="5" fillId="0" borderId="0"/>
    <xf numFmtId="0" fontId="12" fillId="0" borderId="0"/>
    <xf numFmtId="169" fontId="5" fillId="0" borderId="0"/>
    <xf numFmtId="172" fontId="5" fillId="0" borderId="0"/>
    <xf numFmtId="172" fontId="5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69" fontId="12" fillId="0" borderId="0"/>
    <xf numFmtId="171" fontId="5" fillId="0" borderId="0"/>
    <xf numFmtId="0" fontId="12" fillId="0" borderId="0"/>
    <xf numFmtId="170" fontId="12" fillId="0" borderId="0"/>
    <xf numFmtId="0" fontId="27" fillId="0" borderId="0"/>
    <xf numFmtId="171" fontId="12" fillId="0" borderId="0"/>
    <xf numFmtId="171" fontId="12" fillId="0" borderId="0"/>
    <xf numFmtId="172" fontId="5" fillId="0" borderId="0"/>
    <xf numFmtId="0" fontId="12" fillId="0" borderId="0"/>
    <xf numFmtId="172" fontId="5" fillId="0" borderId="0"/>
    <xf numFmtId="0" fontId="9" fillId="0" borderId="0">
      <alignment vertical="top"/>
    </xf>
    <xf numFmtId="169" fontId="5" fillId="0" borderId="0"/>
    <xf numFmtId="169" fontId="5" fillId="0" borderId="0"/>
    <xf numFmtId="169" fontId="5" fillId="0" borderId="0"/>
    <xf numFmtId="169" fontId="5" fillId="0" borderId="0"/>
    <xf numFmtId="0" fontId="12" fillId="0" borderId="0"/>
    <xf numFmtId="0" fontId="12" fillId="0" borderId="0"/>
    <xf numFmtId="171" fontId="12" fillId="0" borderId="0"/>
    <xf numFmtId="169" fontId="5" fillId="0" borderId="0"/>
    <xf numFmtId="171" fontId="12" fillId="0" borderId="0"/>
    <xf numFmtId="0" fontId="25" fillId="0" borderId="0"/>
    <xf numFmtId="171" fontId="12" fillId="0" borderId="0"/>
    <xf numFmtId="0" fontId="28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5" fillId="0" borderId="0"/>
    <xf numFmtId="171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5" fillId="0" borderId="0"/>
    <xf numFmtId="0" fontId="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center"/>
    </xf>
    <xf numFmtId="0" fontId="9" fillId="0" borderId="0">
      <alignment vertical="top"/>
    </xf>
    <xf numFmtId="0" fontId="21" fillId="0" borderId="0">
      <alignment vertical="center"/>
    </xf>
    <xf numFmtId="0" fontId="5" fillId="0" borderId="0"/>
    <xf numFmtId="43" fontId="7" fillId="0" borderId="0" applyFont="0" applyFill="0" applyBorder="0" applyAlignment="0" applyProtection="0"/>
    <xf numFmtId="0" fontId="13" fillId="0" borderId="0"/>
    <xf numFmtId="0" fontId="15" fillId="0" borderId="0">
      <alignment vertical="center"/>
    </xf>
    <xf numFmtId="0" fontId="13" fillId="0" borderId="0"/>
    <xf numFmtId="44" fontId="16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vertical="center"/>
    </xf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0" fontId="12" fillId="0" borderId="0"/>
    <xf numFmtId="170" fontId="12" fillId="0" borderId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5" applyNumberFormat="0" applyAlignment="0" applyProtection="0"/>
    <xf numFmtId="0" fontId="42" fillId="7" borderId="6" applyNumberFormat="0" applyAlignment="0" applyProtection="0"/>
    <xf numFmtId="0" fontId="43" fillId="7" borderId="5" applyNumberFormat="0" applyAlignment="0" applyProtection="0"/>
    <xf numFmtId="0" fontId="44" fillId="0" borderId="7" applyNumberFormat="0" applyFill="0" applyAlignment="0" applyProtection="0"/>
    <xf numFmtId="0" fontId="45" fillId="8" borderId="8" applyNumberFormat="0" applyAlignment="0" applyProtection="0"/>
    <xf numFmtId="0" fontId="46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47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48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8" fillId="33" borderId="0" applyNumberForma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7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167" fontId="5" fillId="0" borderId="0"/>
    <xf numFmtId="43" fontId="3" fillId="0" borderId="0" applyFont="0" applyFill="0" applyBorder="0" applyAlignment="0" applyProtection="0"/>
    <xf numFmtId="0" fontId="9" fillId="0" borderId="0">
      <alignment vertical="top"/>
    </xf>
    <xf numFmtId="169" fontId="5" fillId="0" borderId="0"/>
    <xf numFmtId="0" fontId="49" fillId="0" borderId="0" applyNumberFormat="0" applyFill="0" applyBorder="0" applyAlignment="0" applyProtection="0"/>
    <xf numFmtId="0" fontId="5" fillId="0" borderId="0"/>
    <xf numFmtId="0" fontId="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9" fillId="0" borderId="0">
      <alignment vertical="top"/>
    </xf>
    <xf numFmtId="174" fontId="5" fillId="0" borderId="0"/>
    <xf numFmtId="0" fontId="12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>
      <alignment vertical="center"/>
    </xf>
    <xf numFmtId="0" fontId="12" fillId="0" borderId="0"/>
    <xf numFmtId="0" fontId="51" fillId="0" borderId="0"/>
    <xf numFmtId="0" fontId="51" fillId="0" borderId="0"/>
    <xf numFmtId="0" fontId="51" fillId="0" borderId="0"/>
    <xf numFmtId="169" fontId="1" fillId="0" borderId="0"/>
    <xf numFmtId="169" fontId="1" fillId="0" borderId="0"/>
    <xf numFmtId="0" fontId="1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12" fillId="0" borderId="0"/>
    <xf numFmtId="0" fontId="9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top"/>
    </xf>
    <xf numFmtId="0" fontId="20" fillId="0" borderId="0"/>
    <xf numFmtId="43" fontId="9" fillId="0" borderId="0" applyFont="0" applyFill="0" applyBorder="0" applyAlignment="0" applyProtection="0">
      <alignment vertical="top"/>
    </xf>
    <xf numFmtId="0" fontId="5" fillId="0" borderId="0"/>
    <xf numFmtId="0" fontId="9" fillId="0" borderId="0">
      <alignment vertical="top"/>
    </xf>
    <xf numFmtId="0" fontId="12" fillId="0" borderId="0"/>
    <xf numFmtId="0" fontId="23" fillId="0" borderId="0"/>
    <xf numFmtId="0" fontId="4" fillId="0" borderId="0">
      <alignment vertical="center"/>
    </xf>
    <xf numFmtId="0" fontId="19" fillId="0" borderId="0">
      <alignment vertical="center"/>
    </xf>
    <xf numFmtId="167" fontId="5" fillId="0" borderId="0"/>
    <xf numFmtId="43" fontId="5" fillId="0" borderId="0" applyFont="0" applyFill="0" applyBorder="0" applyAlignment="0" applyProtection="0"/>
    <xf numFmtId="0" fontId="5" fillId="0" borderId="0"/>
    <xf numFmtId="0" fontId="21" fillId="0" borderId="0">
      <alignment vertical="center"/>
    </xf>
    <xf numFmtId="0" fontId="23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5" fillId="0" borderId="0"/>
    <xf numFmtId="0" fontId="22" fillId="0" borderId="0"/>
    <xf numFmtId="171" fontId="5" fillId="0" borderId="0"/>
    <xf numFmtId="169" fontId="5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69" fontId="12" fillId="0" borderId="0"/>
    <xf numFmtId="0" fontId="5" fillId="0" borderId="0"/>
    <xf numFmtId="171" fontId="5" fillId="0" borderId="0"/>
    <xf numFmtId="0" fontId="12" fillId="0" borderId="0"/>
    <xf numFmtId="170" fontId="12" fillId="0" borderId="0"/>
    <xf numFmtId="0" fontId="27" fillId="0" borderId="0"/>
    <xf numFmtId="0" fontId="9" fillId="0" borderId="0">
      <alignment vertical="top"/>
    </xf>
    <xf numFmtId="169" fontId="5" fillId="0" borderId="0"/>
    <xf numFmtId="0" fontId="12" fillId="0" borderId="0"/>
    <xf numFmtId="169" fontId="5" fillId="0" borderId="0"/>
    <xf numFmtId="0" fontId="12" fillId="0" borderId="0"/>
    <xf numFmtId="171" fontId="12" fillId="0" borderId="0"/>
    <xf numFmtId="0" fontId="25" fillId="0" borderId="0"/>
    <xf numFmtId="171" fontId="12" fillId="0" borderId="0"/>
    <xf numFmtId="0" fontId="28" fillId="0" borderId="0"/>
    <xf numFmtId="171" fontId="12" fillId="0" borderId="0"/>
    <xf numFmtId="171" fontId="12" fillId="0" borderId="0"/>
    <xf numFmtId="171" fontId="5" fillId="0" borderId="0"/>
    <xf numFmtId="171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9" fillId="0" borderId="0">
      <alignment vertical="top"/>
    </xf>
    <xf numFmtId="0" fontId="13" fillId="0" borderId="0"/>
    <xf numFmtId="0" fontId="13" fillId="0" borderId="0"/>
    <xf numFmtId="0" fontId="4" fillId="0" borderId="0">
      <alignment vertical="center"/>
    </xf>
    <xf numFmtId="0" fontId="5" fillId="0" borderId="0"/>
    <xf numFmtId="0" fontId="9" fillId="0" borderId="0">
      <alignment vertical="top"/>
    </xf>
    <xf numFmtId="169" fontId="5" fillId="0" borderId="0"/>
    <xf numFmtId="0" fontId="13" fillId="0" borderId="0"/>
    <xf numFmtId="0" fontId="5" fillId="0" borderId="0"/>
    <xf numFmtId="167" fontId="5" fillId="0" borderId="0"/>
    <xf numFmtId="0" fontId="9" fillId="0" borderId="0">
      <alignment vertical="top"/>
    </xf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7" fontId="12" fillId="0" borderId="0"/>
    <xf numFmtId="0" fontId="12" fillId="0" borderId="0"/>
    <xf numFmtId="0" fontId="52" fillId="0" borderId="0"/>
    <xf numFmtId="176" fontId="12" fillId="0" borderId="0"/>
    <xf numFmtId="0" fontId="9" fillId="0" borderId="0">
      <alignment vertical="top"/>
    </xf>
    <xf numFmtId="0" fontId="4" fillId="0" borderId="0">
      <alignment vertical="center"/>
    </xf>
    <xf numFmtId="0" fontId="5" fillId="0" borderId="0"/>
    <xf numFmtId="0" fontId="22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20" fillId="0" borderId="0"/>
    <xf numFmtId="0" fontId="5" fillId="0" borderId="0">
      <alignment vertical="center"/>
    </xf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12" fillId="0" borderId="0"/>
    <xf numFmtId="0" fontId="13" fillId="0" borderId="0"/>
    <xf numFmtId="167" fontId="5" fillId="0" borderId="0"/>
    <xf numFmtId="0" fontId="9" fillId="0" borderId="0">
      <alignment vertical="top"/>
    </xf>
    <xf numFmtId="169" fontId="5" fillId="0" borderId="0"/>
    <xf numFmtId="0" fontId="5" fillId="0" borderId="0"/>
    <xf numFmtId="0" fontId="50" fillId="0" borderId="0"/>
    <xf numFmtId="0" fontId="12" fillId="0" borderId="0"/>
    <xf numFmtId="174" fontId="5" fillId="0" borderId="0"/>
    <xf numFmtId="169" fontId="5" fillId="0" borderId="0"/>
    <xf numFmtId="169" fontId="1" fillId="0" borderId="0"/>
    <xf numFmtId="169" fontId="5" fillId="0" borderId="0"/>
    <xf numFmtId="169" fontId="5" fillId="0" borderId="0"/>
    <xf numFmtId="0" fontId="12" fillId="0" borderId="0"/>
    <xf numFmtId="0" fontId="12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locked="0"/>
    </xf>
    <xf numFmtId="0" fontId="0" fillId="34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53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54" fillId="0" borderId="0" xfId="0" applyFont="1" applyFill="1" applyAlignment="1" applyProtection="1">
      <alignment horizontal="center" vertical="center"/>
    </xf>
    <xf numFmtId="0" fontId="53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5" fontId="0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2" fontId="0" fillId="0" borderId="0" xfId="0" applyNumberFormat="1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 wrapText="1"/>
    </xf>
    <xf numFmtId="2" fontId="0" fillId="0" borderId="0" xfId="0" applyNumberFormat="1" applyFont="1" applyFill="1" applyAlignment="1">
      <alignment horizontal="right" vertical="center"/>
    </xf>
    <xf numFmtId="43" fontId="0" fillId="0" borderId="1" xfId="578" applyNumberFormat="1" applyFont="1" applyFill="1" applyBorder="1" applyAlignment="1">
      <alignment horizontal="center" vertical="center" wrapText="1"/>
    </xf>
    <xf numFmtId="43" fontId="0" fillId="0" borderId="11" xfId="578" applyNumberFormat="1" applyFont="1" applyFill="1" applyBorder="1" applyAlignment="1">
      <alignment horizontal="center" vertical="center" wrapText="1"/>
    </xf>
    <xf numFmtId="0" fontId="0" fillId="0" borderId="0" xfId="0" quotePrefix="1" applyFont="1" applyFill="1" applyBorder="1" applyAlignment="1">
      <alignment horizontal="left" vertical="center"/>
    </xf>
    <xf numFmtId="43" fontId="0" fillId="0" borderId="0" xfId="0" applyNumberFormat="1" applyFont="1" applyFill="1" applyBorder="1" applyAlignment="1">
      <alignment horizontal="center" vertical="center"/>
    </xf>
    <xf numFmtId="0" fontId="7" fillId="35" borderId="0" xfId="0" applyFont="1" applyFill="1" applyAlignment="1">
      <alignment horizontal="left" vertical="center"/>
    </xf>
    <xf numFmtId="0" fontId="57" fillId="35" borderId="0" xfId="0" applyFont="1" applyFill="1" applyAlignment="1">
      <alignment horizontal="left" vertical="center"/>
    </xf>
    <xf numFmtId="0" fontId="7" fillId="36" borderId="0" xfId="0" applyFont="1" applyFill="1" applyAlignment="1">
      <alignment horizontal="left" vertical="center"/>
    </xf>
    <xf numFmtId="0" fontId="58" fillId="35" borderId="0" xfId="0" applyFont="1" applyFill="1" applyAlignment="1">
      <alignment horizontal="center" vertical="center"/>
    </xf>
    <xf numFmtId="2" fontId="26" fillId="35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3" fontId="26" fillId="0" borderId="0" xfId="0" applyNumberFormat="1" applyFont="1" applyFill="1" applyBorder="1" applyAlignment="1">
      <alignment horizontal="center" vertical="center" wrapText="1"/>
    </xf>
    <xf numFmtId="0" fontId="53" fillId="35" borderId="0" xfId="0" applyFont="1" applyFill="1" applyAlignment="1">
      <alignment horizontal="left" vertical="center"/>
    </xf>
    <xf numFmtId="0" fontId="58" fillId="35" borderId="0" xfId="0" applyFont="1" applyFill="1" applyAlignment="1">
      <alignment horizontal="left" vertical="center"/>
    </xf>
    <xf numFmtId="2" fontId="56" fillId="35" borderId="0" xfId="0" applyNumberFormat="1" applyFont="1" applyFill="1" applyAlignment="1">
      <alignment horizontal="left" vertical="center"/>
    </xf>
    <xf numFmtId="2" fontId="26" fillId="34" borderId="0" xfId="0" applyNumberFormat="1" applyFont="1" applyFill="1" applyAlignment="1">
      <alignment horizontal="center" vertical="center"/>
    </xf>
    <xf numFmtId="0" fontId="59" fillId="35" borderId="0" xfId="0" applyFont="1" applyFill="1" applyAlignment="1">
      <alignment horizontal="left" vertical="center"/>
    </xf>
    <xf numFmtId="0" fontId="60" fillId="35" borderId="0" xfId="0" applyFont="1" applyFill="1" applyAlignment="1">
      <alignment horizontal="left" vertical="center"/>
    </xf>
    <xf numFmtId="43" fontId="34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 applyProtection="1">
      <alignment horizontal="left" vertical="center"/>
      <protection locked="0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5" fillId="0" borderId="0" xfId="0" quotePrefix="1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left" vertical="center" wrapText="1"/>
      <protection locked="0"/>
    </xf>
  </cellXfs>
  <cellStyles count="579">
    <cellStyle name="?? 6" xfId="197"/>
    <cellStyle name="?? 6 2" xfId="307"/>
    <cellStyle name="0,0_x000d__x000a_NA_x000d__x000a_" xfId="17"/>
    <cellStyle name="0,0_x000d__x000a_NA_x000d__x000a_ 2" xfId="155"/>
    <cellStyle name="0,0_x000d__x000a_NA_x000d__x000a_ 2 2" xfId="407"/>
    <cellStyle name="0,0_x000d__x000a_NA_x000d__x000a_ 2 2 2" xfId="559"/>
    <cellStyle name="0,0_x000d__x000a_NA_x000d__x000a_ 3" xfId="476"/>
    <cellStyle name="0,0_x000d__x000a_NA_x000d__x000a_ 3 2" xfId="569"/>
    <cellStyle name="20% - Accent1" xfId="351" builtinId="30" customBuiltin="1"/>
    <cellStyle name="20% - Accent2" xfId="355" builtinId="34" customBuiltin="1"/>
    <cellStyle name="20% - Accent3" xfId="359" builtinId="38" customBuiltin="1"/>
    <cellStyle name="20% - Accent4" xfId="363" builtinId="42" customBuiltin="1"/>
    <cellStyle name="20% - Accent5" xfId="367" builtinId="46" customBuiltin="1"/>
    <cellStyle name="20% - Accent6" xfId="371" builtinId="50" customBuiltin="1"/>
    <cellStyle name="40% - Accent1" xfId="352" builtinId="31" customBuiltin="1"/>
    <cellStyle name="40% - Accent2" xfId="356" builtinId="35" customBuiltin="1"/>
    <cellStyle name="40% - Accent3" xfId="360" builtinId="39" customBuiltin="1"/>
    <cellStyle name="40% - Accent4" xfId="364" builtinId="43" customBuiltin="1"/>
    <cellStyle name="40% - Accent5" xfId="368" builtinId="47" customBuiltin="1"/>
    <cellStyle name="40% - Accent6" xfId="372" builtinId="51" customBuiltin="1"/>
    <cellStyle name="60% - Accent1" xfId="353" builtinId="32" customBuiltin="1"/>
    <cellStyle name="60% - Accent2" xfId="357" builtinId="36" customBuiltin="1"/>
    <cellStyle name="60% - Accent3" xfId="361" builtinId="40" customBuiltin="1"/>
    <cellStyle name="60% - Accent4" xfId="365" builtinId="44" customBuiltin="1"/>
    <cellStyle name="60% - Accent5" xfId="369" builtinId="48" customBuiltin="1"/>
    <cellStyle name="60% - Accent6" xfId="373" builtinId="52" customBuiltin="1"/>
    <cellStyle name="Accent1" xfId="350" builtinId="29" customBuiltin="1"/>
    <cellStyle name="Accent2" xfId="354" builtinId="33" customBuiltin="1"/>
    <cellStyle name="Accent3" xfId="358" builtinId="37" customBuiltin="1"/>
    <cellStyle name="Accent4" xfId="362" builtinId="41" customBuiltin="1"/>
    <cellStyle name="Accent5" xfId="366" builtinId="45" customBuiltin="1"/>
    <cellStyle name="Accent6" xfId="370" builtinId="49" customBuiltin="1"/>
    <cellStyle name="Bad" xfId="339" builtinId="27" customBuiltin="1"/>
    <cellStyle name="Calculation" xfId="343" builtinId="22" customBuiltin="1"/>
    <cellStyle name="Check Cell" xfId="345" builtinId="23" customBuiltin="1"/>
    <cellStyle name="Comma" xfId="578" builtinId="3"/>
    <cellStyle name="Comma [0] 2" xfId="16"/>
    <cellStyle name="Comma [0] 2 2" xfId="160"/>
    <cellStyle name="Comma [0] 2 3" xfId="223"/>
    <cellStyle name="Comma 10" xfId="495"/>
    <cellStyle name="Comma 2" xfId="14"/>
    <cellStyle name="Comma 2 11" xfId="164"/>
    <cellStyle name="Comma 2 2" xfId="29"/>
    <cellStyle name="Comma 2 2 2" xfId="215"/>
    <cellStyle name="Comma 2 2 2 2" xfId="408"/>
    <cellStyle name="Comma 2 2 3" xfId="402"/>
    <cellStyle name="Comma 2 3" xfId="208"/>
    <cellStyle name="Comma 3" xfId="10"/>
    <cellStyle name="Comma 3 2" xfId="195"/>
    <cellStyle name="Comma 3 2 2" xfId="291"/>
    <cellStyle name="Comma 3 3" xfId="224"/>
    <cellStyle name="Comma 3 3 2" xfId="561"/>
    <cellStyle name="Comma 3 3 3" xfId="485"/>
    <cellStyle name="Comma 3 4" xfId="477"/>
    <cellStyle name="Comma 4" xfId="225"/>
    <cellStyle name="Comma 5" xfId="490"/>
    <cellStyle name="Comma 6" xfId="494"/>
    <cellStyle name="Comma 7" xfId="7"/>
    <cellStyle name="Comma 7 2" xfId="183"/>
    <cellStyle name="Comma 7 2 2" xfId="491"/>
    <cellStyle name="Comma 7 3" xfId="311"/>
    <cellStyle name="Comma 8" xfId="493"/>
    <cellStyle name="Comma 9" xfId="492"/>
    <cellStyle name="Currency 2" xfId="30"/>
    <cellStyle name="Currency 2 2" xfId="26"/>
    <cellStyle name="Currency 2 2 2" xfId="190"/>
    <cellStyle name="Currency 2 3" xfId="161"/>
    <cellStyle name="Currency 2 5" xfId="32"/>
    <cellStyle name="Currency 2 5 2" xfId="176"/>
    <cellStyle name="Currency 3" xfId="226"/>
    <cellStyle name="Currency 4" xfId="33"/>
    <cellStyle name="Currency 4 2" xfId="175"/>
    <cellStyle name="Currency 4 3" xfId="315"/>
    <cellStyle name="Excel Built-in Normal" xfId="19"/>
    <cellStyle name="Explanatory Text" xfId="348" builtinId="53" customBuiltin="1"/>
    <cellStyle name="Good" xfId="338" builtinId="26" customBuiltin="1"/>
    <cellStyle name="Good 2" xfId="27"/>
    <cellStyle name="Heading 1" xfId="334" builtinId="16" customBuiltin="1"/>
    <cellStyle name="Heading 2" xfId="335" builtinId="17" customBuiltin="1"/>
    <cellStyle name="Heading 3" xfId="336" builtinId="18" customBuiltin="1"/>
    <cellStyle name="Heading 4" xfId="337" builtinId="19" customBuiltin="1"/>
    <cellStyle name="Input" xfId="341" builtinId="20" customBuiltin="1"/>
    <cellStyle name="Linked Cell" xfId="344" builtinId="24" customBuiltin="1"/>
    <cellStyle name="Neutral" xfId="340" builtinId="28" customBuiltin="1"/>
    <cellStyle name="Normal" xfId="0" builtinId="0"/>
    <cellStyle name="Normal 10" xfId="18"/>
    <cellStyle name="Normal 10 2" xfId="34"/>
    <cellStyle name="Normal 10 2 2" xfId="228"/>
    <cellStyle name="Normal 10 2 2 2" xfId="463"/>
    <cellStyle name="Normal 10 2 3" xfId="394"/>
    <cellStyle name="Normal 10 2 3 2" xfId="499"/>
    <cellStyle name="Normal 10 3" xfId="301"/>
    <cellStyle name="Normal 10 3 2" xfId="461"/>
    <cellStyle name="Normal 10 3 2 2" xfId="531"/>
    <cellStyle name="Normal 10 4" xfId="227"/>
    <cellStyle name="Normal 10 5" xfId="314"/>
    <cellStyle name="Normal 100" xfId="409"/>
    <cellStyle name="Normal 103" xfId="410"/>
    <cellStyle name="Normal 105" xfId="411"/>
    <cellStyle name="Normal 106" xfId="412"/>
    <cellStyle name="Normal 11" xfId="13"/>
    <cellStyle name="Normal 11 2" xfId="28"/>
    <cellStyle name="Normal 11 2 2" xfId="231"/>
    <cellStyle name="Normal 11 2 3" xfId="230"/>
    <cellStyle name="Normal 11 2 3 2" xfId="406"/>
    <cellStyle name="Normal 11 2 4" xfId="568"/>
    <cellStyle name="Normal 11 3" xfId="232"/>
    <cellStyle name="Normal 11 4" xfId="302"/>
    <cellStyle name="Normal 11 5" xfId="229"/>
    <cellStyle name="Normal 11 6" xfId="312"/>
    <cellStyle name="Normal 11 9" xfId="457"/>
    <cellStyle name="Normal 110" xfId="413"/>
    <cellStyle name="Normal 113" xfId="414"/>
    <cellStyle name="Normal 115" xfId="415"/>
    <cellStyle name="Normal 117" xfId="416"/>
    <cellStyle name="Normal 12" xfId="35"/>
    <cellStyle name="Normal 12 2" xfId="234"/>
    <cellStyle name="Normal 12 2 2" xfId="417"/>
    <cellStyle name="Normal 12 2 3" xfId="500"/>
    <cellStyle name="Normal 12 3" xfId="303"/>
    <cellStyle name="Normal 12 4" xfId="233"/>
    <cellStyle name="Normal 122" xfId="418"/>
    <cellStyle name="Normal 129" xfId="419"/>
    <cellStyle name="Normal 13" xfId="36"/>
    <cellStyle name="Normal 13 2" xfId="37"/>
    <cellStyle name="Normal 13 2 2" xfId="236"/>
    <cellStyle name="Normal 13 3" xfId="38"/>
    <cellStyle name="Normal 13 3 2" xfId="174"/>
    <cellStyle name="Normal 13 3 2 2" xfId="400"/>
    <cellStyle name="Normal 13 3 3" xfId="304"/>
    <cellStyle name="Normal 13 4" xfId="165"/>
    <cellStyle name="Normal 13 4 2" xfId="501"/>
    <cellStyle name="Normal 13 5" xfId="235"/>
    <cellStyle name="Normal 13 6" xfId="316"/>
    <cellStyle name="Normal 130" xfId="420"/>
    <cellStyle name="Normal 131" xfId="421"/>
    <cellStyle name="Normal 132" xfId="422"/>
    <cellStyle name="Normal 133" xfId="423"/>
    <cellStyle name="Normal 134" xfId="424"/>
    <cellStyle name="Normal 136" xfId="425"/>
    <cellStyle name="Normal 14" xfId="39"/>
    <cellStyle name="Normal 14 2" xfId="238"/>
    <cellStyle name="Normal 14 3" xfId="305"/>
    <cellStyle name="Normal 14 4" xfId="237"/>
    <cellStyle name="Normal 15" xfId="41"/>
    <cellStyle name="Normal 15 2" xfId="42"/>
    <cellStyle name="Normal 15 2 2" xfId="178"/>
    <cellStyle name="Normal 15 2 2 2" xfId="502"/>
    <cellStyle name="Normal 15 2 3" xfId="240"/>
    <cellStyle name="Normal 15 3" xfId="146"/>
    <cellStyle name="Normal 15 4" xfId="239"/>
    <cellStyle name="Normal 16" xfId="2"/>
    <cellStyle name="Normal 16 2" xfId="44"/>
    <cellStyle name="Normal 16 2 2" xfId="242"/>
    <cellStyle name="Normal 16 3" xfId="45"/>
    <cellStyle name="Normal 16 3 2" xfId="294"/>
    <cellStyle name="Normal 16 4" xfId="46"/>
    <cellStyle name="Normal 16 5" xfId="47"/>
    <cellStyle name="Normal 16 6" xfId="241"/>
    <cellStyle name="Normal 17" xfId="48"/>
    <cellStyle name="Normal 17 2" xfId="12"/>
    <cellStyle name="Normal 17 2 2" xfId="244"/>
    <cellStyle name="Normal 17 2 2 2" xfId="426"/>
    <cellStyle name="Normal 17 2 3" xfId="503"/>
    <cellStyle name="Normal 17 2 3 2" xfId="570"/>
    <cellStyle name="Normal 17 3" xfId="306"/>
    <cellStyle name="Normal 17 4" xfId="243"/>
    <cellStyle name="Normal 17 5" xfId="317"/>
    <cellStyle name="Normal 18" xfId="22"/>
    <cellStyle name="Normal 18 2" xfId="246"/>
    <cellStyle name="Normal 18 3" xfId="245"/>
    <cellStyle name="Normal 19" xfId="5"/>
    <cellStyle name="Normal 19 2" xfId="248"/>
    <cellStyle name="Normal 19 3" xfId="247"/>
    <cellStyle name="Normal 19 4" xfId="310"/>
    <cellStyle name="Normal 19 4 2" xfId="572"/>
    <cellStyle name="Normal 19 5" xfId="374"/>
    <cellStyle name="Normal 2" xfId="3"/>
    <cellStyle name="Normal 2 10" xfId="4"/>
    <cellStyle name="Normal 2 10 2" xfId="50"/>
    <cellStyle name="Normal 2 10 2 2" xfId="319"/>
    <cellStyle name="Normal 2 10 2 2 2" xfId="573"/>
    <cellStyle name="Normal 2 10 2 3" xfId="462"/>
    <cellStyle name="Normal 2 11" xfId="51"/>
    <cellStyle name="Normal 2 11 2" xfId="141"/>
    <cellStyle name="Normal 2 12" xfId="52"/>
    <cellStyle name="Normal 2 12 2" xfId="142"/>
    <cellStyle name="Normal 2 13" xfId="53"/>
    <cellStyle name="Normal 2 13 2" xfId="143"/>
    <cellStyle name="Normal 2 14" xfId="20"/>
    <cellStyle name="Normal 2 14 2" xfId="144"/>
    <cellStyle name="Normal 2 15" xfId="54"/>
    <cellStyle name="Normal 2 15 2" xfId="145"/>
    <cellStyle name="Normal 2 16" xfId="55"/>
    <cellStyle name="Normal 2 17" xfId="56"/>
    <cellStyle name="Normal 2 17 2" xfId="151"/>
    <cellStyle name="Normal 2 17 2 2" xfId="216"/>
    <cellStyle name="Normal 2 17 2 2 2" xfId="553"/>
    <cellStyle name="Normal 2 17 3" xfId="132"/>
    <cellStyle name="Normal 2 17 3 2" xfId="482"/>
    <cellStyle name="Normal 2 18" xfId="49"/>
    <cellStyle name="Normal 2 18 2" xfId="147"/>
    <cellStyle name="Normal 2 18 2 2" xfId="471"/>
    <cellStyle name="Normal 2 18 3" xfId="205"/>
    <cellStyle name="Normal 2 18 3 2" xfId="497"/>
    <cellStyle name="Normal 2 18 4" xfId="318"/>
    <cellStyle name="Normal 2 19" xfId="198"/>
    <cellStyle name="Normal 2 19 2" xfId="545"/>
    <cellStyle name="Normal 2 2" xfId="57"/>
    <cellStyle name="Normal 2 2 10" xfId="133"/>
    <cellStyle name="Normal 2 2 2" xfId="58"/>
    <cellStyle name="Normal 2 2 2 2" xfId="59"/>
    <cellStyle name="Normal 2 2 2 2 2" xfId="186"/>
    <cellStyle name="Normal 2 2 2 2 2 2" xfId="403"/>
    <cellStyle name="Normal 2 2 2 2 2 3" xfId="506"/>
    <cellStyle name="Normal 2 2 2 2 3" xfId="566"/>
    <cellStyle name="Normal 2 2 2 3" xfId="154"/>
    <cellStyle name="Normal 2 2 2 3 2" xfId="217"/>
    <cellStyle name="Normal 2 2 2 3 2 2" xfId="556"/>
    <cellStyle name="Normal 2 2 2 3 3" xfId="542"/>
    <cellStyle name="Normal 2 2 2 4" xfId="250"/>
    <cellStyle name="Normal 2 2 3" xfId="60"/>
    <cellStyle name="Normal 2 2 3 2" xfId="61"/>
    <cellStyle name="Normal 2 2 3 2 2" xfId="397"/>
    <cellStyle name="Normal 2 2 3 2 2 2" xfId="507"/>
    <cellStyle name="Normal 2 2 3 3" xfId="209"/>
    <cellStyle name="Normal 2 2 3 3 2" xfId="558"/>
    <cellStyle name="Normal 2 2 3 4" xfId="251"/>
    <cellStyle name="Normal 2 2 4" xfId="62"/>
    <cellStyle name="Normal 2 2 4 2" xfId="199"/>
    <cellStyle name="Normal 2 2 4 2 2" xfId="527"/>
    <cellStyle name="Normal 2 2 4 3" xfId="293"/>
    <cellStyle name="Normal 2 2 4 3 2" xfId="537"/>
    <cellStyle name="Normal 2 2 5" xfId="63"/>
    <cellStyle name="Normal 2 2 5 2" xfId="427"/>
    <cellStyle name="Normal 2 2 6" xfId="15"/>
    <cellStyle name="Normal 2 2 6 2" xfId="169"/>
    <cellStyle name="Normal 2 2 6 2 2" xfId="505"/>
    <cellStyle name="Normal 2 2 6 3" xfId="313"/>
    <cellStyle name="Normal 2 2 7" xfId="11"/>
    <cellStyle name="Normal 2 2 8" xfId="64"/>
    <cellStyle name="Normal 2 2 8 2" xfId="182"/>
    <cellStyle name="Normal 2 2 8 3" xfId="496"/>
    <cellStyle name="Normal 2 2 9" xfId="66"/>
    <cellStyle name="Normal 2 2 9 2" xfId="459"/>
    <cellStyle name="Normal 2 20" xfId="192"/>
    <cellStyle name="Normal 2 20 2" xfId="458"/>
    <cellStyle name="Normal 2 20 2 2" xfId="488"/>
    <cellStyle name="Normal 2 20 3" xfId="535"/>
    <cellStyle name="Normal 2 3" xfId="67"/>
    <cellStyle name="Normal 2 3 2" xfId="68"/>
    <cellStyle name="Normal 2 3 2 2" xfId="184"/>
    <cellStyle name="Normal 2 3 2 2 2" xfId="428"/>
    <cellStyle name="Normal 2 3 2 2 2 2" xfId="509"/>
    <cellStyle name="Normal 2 3 2 3" xfId="252"/>
    <cellStyle name="Normal 2 3 2 3 2" xfId="543"/>
    <cellStyle name="Normal 2 3 3" xfId="69"/>
    <cellStyle name="Normal 2 3 3 2" xfId="179"/>
    <cellStyle name="Normal 2 3 3 3" xfId="508"/>
    <cellStyle name="Normal 2 3 4" xfId="134"/>
    <cellStyle name="Normal 2 3 4 2" xfId="546"/>
    <cellStyle name="Normal 2 3 5" xfId="332"/>
    <cellStyle name="Normal 2 4" xfId="70"/>
    <cellStyle name="Normal 2 4 2" xfId="71"/>
    <cellStyle name="Normal 2 4 2 2" xfId="72"/>
    <cellStyle name="Normal 2 4 2 2 2" xfId="189"/>
    <cellStyle name="Normal 2 4 2 2 3" xfId="547"/>
    <cellStyle name="Normal 2 4 2 3" xfId="159"/>
    <cellStyle name="Normal 2 4 2 3 2" xfId="398"/>
    <cellStyle name="Normal 2 4 2 4" xfId="181"/>
    <cellStyle name="Normal 2 4 2 5" xfId="297"/>
    <cellStyle name="Normal 2 4 2 7" xfId="167"/>
    <cellStyle name="Normal 2 4 2 7 2" xfId="548"/>
    <cellStyle name="Normal 2 4 2 7 4" xfId="24"/>
    <cellStyle name="Normal 2 4 3" xfId="135"/>
    <cellStyle name="Normal 2 4 3 2" xfId="510"/>
    <cellStyle name="Normal 2 4 3 3" xfId="481"/>
    <cellStyle name="Normal 2 4 4" xfId="253"/>
    <cellStyle name="Normal 2 4 5" xfId="320"/>
    <cellStyle name="Normal 2 5" xfId="73"/>
    <cellStyle name="Normal 2 5 2" xfId="74"/>
    <cellStyle name="Normal 2 5 2 2" xfId="75"/>
    <cellStyle name="Normal 2 5 2 2 2" xfId="396"/>
    <cellStyle name="Normal 2 5 2 2 3" xfId="468"/>
    <cellStyle name="Normal 2 5 2 3" xfId="136"/>
    <cellStyle name="Normal 2 5 2 3 2" xfId="469"/>
    <cellStyle name="Normal 2 5 2 4" xfId="180"/>
    <cellStyle name="Normal 2 5 2 5" xfId="322"/>
    <cellStyle name="Normal 2 5 3" xfId="76"/>
    <cellStyle name="Normal 2 5 3 2" xfId="511"/>
    <cellStyle name="Normal 2 5 4" xfId="254"/>
    <cellStyle name="Normal 2 5 5" xfId="321"/>
    <cellStyle name="Normal 2 6" xfId="77"/>
    <cellStyle name="Normal 2 6 2" xfId="78"/>
    <cellStyle name="Normal 2 6 2 2" xfId="298"/>
    <cellStyle name="Normal 2 6 3" xfId="137"/>
    <cellStyle name="Normal 2 6 3 2" xfId="512"/>
    <cellStyle name="Normal 2 6 4" xfId="255"/>
    <cellStyle name="Normal 2 6 5" xfId="323"/>
    <cellStyle name="Normal 2 7" xfId="9"/>
    <cellStyle name="Normal 2 7 2" xfId="138"/>
    <cellStyle name="Normal 2 7 2 2" xfId="218"/>
    <cellStyle name="Normal 2 7 2 3" xfId="530"/>
    <cellStyle name="Normal 2 7 3" xfId="213"/>
    <cellStyle name="Normal 2 7 3 2" xfId="308"/>
    <cellStyle name="Normal 2 7 3 2 2" xfId="540"/>
    <cellStyle name="Normal 2 7 3 3" xfId="532"/>
    <cellStyle name="Normal 2 7 4" xfId="200"/>
    <cellStyle name="Normal 2 7 4 2" xfId="504"/>
    <cellStyle name="Normal 2 7 5" xfId="249"/>
    <cellStyle name="Normal 2 8" xfId="79"/>
    <cellStyle name="Normal 2 8 2" xfId="139"/>
    <cellStyle name="Normal 2 9" xfId="80"/>
    <cellStyle name="Normal 2 9 2" xfId="140"/>
    <cellStyle name="Normal 20" xfId="40"/>
    <cellStyle name="Normal 20 2" xfId="257"/>
    <cellStyle name="Normal 20 3" xfId="256"/>
    <cellStyle name="Normal 21" xfId="43"/>
    <cellStyle name="Normal 21 10" xfId="259"/>
    <cellStyle name="Normal 21 2" xfId="260"/>
    <cellStyle name="Normal 21 3" xfId="258"/>
    <cellStyle name="Normal 22" xfId="261"/>
    <cellStyle name="Normal 22 2" xfId="262"/>
    <cellStyle name="Normal 22 3" xfId="513"/>
    <cellStyle name="Normal 23" xfId="21"/>
    <cellStyle name="Normal 23 2" xfId="263"/>
    <cellStyle name="Normal 24" xfId="81"/>
    <cellStyle name="Normal 24 2" xfId="264"/>
    <cellStyle name="Normal 24 2 2" xfId="514"/>
    <cellStyle name="Normal 24 2 2 2" xfId="576"/>
    <cellStyle name="Normal 24 2 3" xfId="472"/>
    <cellStyle name="Normal 24 3" xfId="549"/>
    <cellStyle name="Normal 25" xfId="83"/>
    <cellStyle name="Normal 25 2" xfId="265"/>
    <cellStyle name="Normal 26" xfId="85"/>
    <cellStyle name="Normal 27" xfId="86"/>
    <cellStyle name="Normal 28" xfId="88"/>
    <cellStyle name="Normal 29" xfId="90"/>
    <cellStyle name="Normal 3" xfId="91"/>
    <cellStyle name="Normal 3 2" xfId="92"/>
    <cellStyle name="Normal 3 2 2" xfId="6"/>
    <cellStyle name="Normal 3 2 2 2" xfId="196"/>
    <cellStyle name="Normal 3 2 2 3" xfId="268"/>
    <cellStyle name="Normal 3 2 3" xfId="25"/>
    <cellStyle name="Normal 3 2 3 2" xfId="185"/>
    <cellStyle name="Normal 3 2 3 2 2" xfId="430"/>
    <cellStyle name="Normal 3 2 3 3" xfId="515"/>
    <cellStyle name="Normal 3 2 3 3 2" xfId="571"/>
    <cellStyle name="Normal 3 2 4" xfId="153"/>
    <cellStyle name="Normal 3 2 4 2" xfId="194"/>
    <cellStyle name="Normal 3 2 4 2 2" xfId="534"/>
    <cellStyle name="Normal 3 2 5" xfId="267"/>
    <cellStyle name="Normal 3 2 5 2" xfId="555"/>
    <cellStyle name="Normal 3 2 5 3" xfId="536"/>
    <cellStyle name="Normal 3 2 6" xfId="325"/>
    <cellStyle name="Normal 3 3" xfId="94"/>
    <cellStyle name="Normal 3 3 2" xfId="95"/>
    <cellStyle name="Normal 3 3 2 2" xfId="187"/>
    <cellStyle name="Normal 3 3 2 2 2" xfId="401"/>
    <cellStyle name="Normal 3 3 2 2 3" xfId="516"/>
    <cellStyle name="Normal 3 3 2 3" xfId="565"/>
    <cellStyle name="Normal 3 3 3" xfId="156"/>
    <cellStyle name="Normal 3 3 3 2" xfId="214"/>
    <cellStyle name="Normal 3 3 3 2 2" xfId="560"/>
    <cellStyle name="Normal 3 3 3 3" xfId="541"/>
    <cellStyle name="Normal 3 3 4" xfId="269"/>
    <cellStyle name="Normal 3 4" xfId="96"/>
    <cellStyle name="Normal 3 4 2" xfId="152"/>
    <cellStyle name="Normal 3 4 2 2" xfId="191"/>
    <cellStyle name="Normal 3 4 2 2 2" xfId="404"/>
    <cellStyle name="Normal 3 4 2 2 3" xfId="554"/>
    <cellStyle name="Normal 3 4 2 3" xfId="567"/>
    <cellStyle name="Normal 3 4 3" xfId="219"/>
    <cellStyle name="Normal 3 4 4" xfId="326"/>
    <cellStyle name="Normal 3 5" xfId="166"/>
    <cellStyle name="Normal 3 5 2" xfId="206"/>
    <cellStyle name="Normal 3 5 3" xfId="266"/>
    <cellStyle name="Normal 3 5 4" xfId="466"/>
    <cellStyle name="Normal 3 6" xfId="201"/>
    <cellStyle name="Normal 3 6 2" xfId="295"/>
    <cellStyle name="Normal 3 6 2 2" xfId="538"/>
    <cellStyle name="Normal 3 6 3" xfId="528"/>
    <cellStyle name="Normal 3 7" xfId="193"/>
    <cellStyle name="Normal 3 7 2" xfId="429"/>
    <cellStyle name="Normal 3 7 3" xfId="498"/>
    <cellStyle name="Normal 3 8" xfId="324"/>
    <cellStyle name="Normal 3 8 2" xfId="393"/>
    <cellStyle name="Normal 3 8 2 2" xfId="489"/>
    <cellStyle name="Normal 3 9" xfId="473"/>
    <cellStyle name="Normal 3 9 2" xfId="484"/>
    <cellStyle name="Normal 30" xfId="82"/>
    <cellStyle name="Normal 31" xfId="84"/>
    <cellStyle name="Normal 32" xfId="375"/>
    <cellStyle name="Normal 33" xfId="87"/>
    <cellStyle name="Normal 34" xfId="89"/>
    <cellStyle name="Normal 34 2" xfId="431"/>
    <cellStyle name="Normal 35" xfId="98"/>
    <cellStyle name="Normal 36" xfId="100"/>
    <cellStyle name="Normal 36 2" xfId="101"/>
    <cellStyle name="Normal 36 2 2" xfId="188"/>
    <cellStyle name="Normal 36 3" xfId="157"/>
    <cellStyle name="Normal 37" xfId="376"/>
    <cellStyle name="Normal 38" xfId="103"/>
    <cellStyle name="Normal 39" xfId="377"/>
    <cellStyle name="Normal 4" xfId="104"/>
    <cellStyle name="Normal 4 2" xfId="105"/>
    <cellStyle name="Normal 4 2 2" xfId="106"/>
    <cellStyle name="Normal 4 2 2 2" xfId="432"/>
    <cellStyle name="Normal 4 2 2 2 2" xfId="563"/>
    <cellStyle name="Normal 4 2 3" xfId="210"/>
    <cellStyle name="Normal 4 2 4" xfId="270"/>
    <cellStyle name="Normal 4 2 4 2" xfId="480"/>
    <cellStyle name="Normal 4 2 5" xfId="518"/>
    <cellStyle name="Normal 4 3" xfId="107"/>
    <cellStyle name="Normal 4 3 2" xfId="158"/>
    <cellStyle name="Normal 4 3 2 2" xfId="222"/>
    <cellStyle name="Normal 4 3 3" xfId="296"/>
    <cellStyle name="Normal 4 4" xfId="327"/>
    <cellStyle name="Normal 4 4 2" xfId="517"/>
    <cellStyle name="Normal 4 4 3" xfId="478"/>
    <cellStyle name="Normal 4 5" xfId="550"/>
    <cellStyle name="Normal 40" xfId="97"/>
    <cellStyle name="Normal 41" xfId="99"/>
    <cellStyle name="Normal 42" xfId="108"/>
    <cellStyle name="Normal 43" xfId="102"/>
    <cellStyle name="Normal 44" xfId="109"/>
    <cellStyle name="Normal 45" xfId="111"/>
    <cellStyle name="Normal 45 2" xfId="112"/>
    <cellStyle name="Normal 45 2 2" xfId="149"/>
    <cellStyle name="Normal 45 3" xfId="148"/>
    <cellStyle name="Normal 45 3 2" xfId="464"/>
    <cellStyle name="Normal 45 4" xfId="574"/>
    <cellStyle name="Normal 46" xfId="378"/>
    <cellStyle name="Normal 47" xfId="113"/>
    <cellStyle name="Normal 48" xfId="114"/>
    <cellStyle name="Normal 48 2" xfId="162"/>
    <cellStyle name="Normal 48 2 2" xfId="465"/>
    <cellStyle name="Normal 48 3" xfId="575"/>
    <cellStyle name="Normal 49" xfId="379"/>
    <cellStyle name="Normal 5" xfId="115"/>
    <cellStyle name="Normal 5 2" xfId="116"/>
    <cellStyle name="Normal 5 2 2" xfId="117"/>
    <cellStyle name="Normal 5 2 2 2" xfId="170"/>
    <cellStyle name="Normal 5 2 2 3" xfId="470"/>
    <cellStyle name="Normal 5 2 3" xfId="118"/>
    <cellStyle name="Normal 5 2 3 2" xfId="520"/>
    <cellStyle name="Normal 5 2 4" xfId="272"/>
    <cellStyle name="Normal 5 2 4 2" xfId="533"/>
    <cellStyle name="Normal 5 2 5" xfId="328"/>
    <cellStyle name="Normal 5 2 5 2" xfId="562"/>
    <cellStyle name="Normal 5 3" xfId="207"/>
    <cellStyle name="Normal 5 3 2" xfId="271"/>
    <cellStyle name="Normal 5 3 2 2" xfId="539"/>
    <cellStyle name="Normal 5 3 3" xfId="467"/>
    <cellStyle name="Normal 5 3 3 2" xfId="519"/>
    <cellStyle name="Normal 5 4" xfId="168"/>
    <cellStyle name="Normal 5 4 2" xfId="292"/>
    <cellStyle name="Normal 5 4 2 2" xfId="544"/>
    <cellStyle name="Normal 5 4 3" xfId="433"/>
    <cellStyle name="Normal 5 4 3 2" xfId="526"/>
    <cellStyle name="Normal 5 5" xfId="486"/>
    <cellStyle name="Normal 5 6" xfId="479"/>
    <cellStyle name="Normal 50" xfId="110"/>
    <cellStyle name="Normal 51" xfId="119"/>
    <cellStyle name="Normal 52" xfId="380"/>
    <cellStyle name="Normal 53" xfId="434"/>
    <cellStyle name="Normal 54" xfId="381"/>
    <cellStyle name="Normal 55" xfId="435"/>
    <cellStyle name="Normal 56" xfId="382"/>
    <cellStyle name="Normal 57" xfId="436"/>
    <cellStyle name="Normal 58" xfId="383"/>
    <cellStyle name="Normal 59" xfId="437"/>
    <cellStyle name="Normal 6" xfId="120"/>
    <cellStyle name="Normal 6 2" xfId="121"/>
    <cellStyle name="Normal 6 2 2" xfId="122"/>
    <cellStyle name="Normal 6 2 2 2" xfId="438"/>
    <cellStyle name="Normal 6 2 2 2 2" xfId="557"/>
    <cellStyle name="Normal 6 2 3" xfId="220"/>
    <cellStyle name="Normal 6 2 4" xfId="274"/>
    <cellStyle name="Normal 6 3" xfId="211"/>
    <cellStyle name="Normal 6 4" xfId="202"/>
    <cellStyle name="Normal 6 5" xfId="273"/>
    <cellStyle name="Normal 6 5 2" xfId="521"/>
    <cellStyle name="Normal 6 5 3" xfId="475"/>
    <cellStyle name="Normal 6 6" xfId="329"/>
    <cellStyle name="Normal 60" xfId="384"/>
    <cellStyle name="Normal 61" xfId="385"/>
    <cellStyle name="Normal 62" xfId="386"/>
    <cellStyle name="Normal 63" xfId="387"/>
    <cellStyle name="Normal 64" xfId="439"/>
    <cellStyle name="Normal 65" xfId="388"/>
    <cellStyle name="Normal 66" xfId="440"/>
    <cellStyle name="Normal 67" xfId="441"/>
    <cellStyle name="Normal 68" xfId="442"/>
    <cellStyle name="Normal 69" xfId="443"/>
    <cellStyle name="Normal 7" xfId="1"/>
    <cellStyle name="Normal 7 2" xfId="8"/>
    <cellStyle name="Normal 7 2 2" xfId="23"/>
    <cellStyle name="Normal 7 2 3" xfId="221"/>
    <cellStyle name="Normal 7 3" xfId="124"/>
    <cellStyle name="Normal 7 3 2" xfId="212"/>
    <cellStyle name="Normal 7 3 3" xfId="173"/>
    <cellStyle name="Normal 7 4" xfId="123"/>
    <cellStyle name="Normal 7 4 2" xfId="203"/>
    <cellStyle name="Normal 7 4 3" xfId="522"/>
    <cellStyle name="Normal 7 5" xfId="275"/>
    <cellStyle name="Normal 7 5 2" xfId="395"/>
    <cellStyle name="Normal 7 5 2 2" xfId="551"/>
    <cellStyle name="Normal 7 6" xfId="333"/>
    <cellStyle name="Normal 70" xfId="444"/>
    <cellStyle name="Normal 71" xfId="445"/>
    <cellStyle name="Normal 72" xfId="446"/>
    <cellStyle name="Normal 73" xfId="447"/>
    <cellStyle name="Normal 74" xfId="389"/>
    <cellStyle name="Normal 75" xfId="390"/>
    <cellStyle name="Normal 76" xfId="448"/>
    <cellStyle name="Normal 77" xfId="449"/>
    <cellStyle name="Normal 78" xfId="391"/>
    <cellStyle name="Normal 79" xfId="392"/>
    <cellStyle name="Normal 8" xfId="125"/>
    <cellStyle name="Normal 8 2" xfId="126"/>
    <cellStyle name="Normal 8 2 2" xfId="127"/>
    <cellStyle name="Normal 8 2 2 2" xfId="171"/>
    <cellStyle name="Normal 8 2 3" xfId="277"/>
    <cellStyle name="Normal 8 2 3 2" xfId="399"/>
    <cellStyle name="Normal 8 2 4" xfId="564"/>
    <cellStyle name="Normal 8 3" xfId="299"/>
    <cellStyle name="Normal 8 3 2" xfId="460"/>
    <cellStyle name="Normal 8 3 2 2" xfId="529"/>
    <cellStyle name="Normal 8 4" xfId="276"/>
    <cellStyle name="Normal 8 4 2" xfId="523"/>
    <cellStyle name="Normal 8 4 2 2" xfId="577"/>
    <cellStyle name="Normal 8 4 3" xfId="474"/>
    <cellStyle name="Normal 8 5" xfId="330"/>
    <cellStyle name="Normal 82" xfId="450"/>
    <cellStyle name="Normal 86" xfId="451"/>
    <cellStyle name="Normal 9" xfId="128"/>
    <cellStyle name="Normal 9 2" xfId="279"/>
    <cellStyle name="Normal 9 2 2" xfId="452"/>
    <cellStyle name="Normal 9 2 3" xfId="525"/>
    <cellStyle name="Normal 9 3" xfId="300"/>
    <cellStyle name="Normal 9 4" xfId="65"/>
    <cellStyle name="Normal 9 4 2" xfId="172"/>
    <cellStyle name="Normal 9 5" xfId="278"/>
    <cellStyle name="Normal 9 5 2" xfId="552"/>
    <cellStyle name="Normal 9 6" xfId="524"/>
    <cellStyle name="Normal 92" xfId="453"/>
    <cellStyle name="Normal 96" xfId="454"/>
    <cellStyle name="Normal 98" xfId="455"/>
    <cellStyle name="Note" xfId="347" builtinId="10" customBuiltin="1"/>
    <cellStyle name="Output" xfId="342" builtinId="21" customBuiltin="1"/>
    <cellStyle name="Percent 2" xfId="280"/>
    <cellStyle name="Percent 2 2" xfId="281"/>
    <cellStyle name="Percent 3" xfId="282"/>
    <cellStyle name="Percent 6" xfId="129"/>
    <cellStyle name="Percent 6 2" xfId="177"/>
    <cellStyle name="Percent 6 3" xfId="331"/>
    <cellStyle name="ReportData 2" xfId="283"/>
    <cellStyle name="RowLabel" xfId="284"/>
    <cellStyle name="Standard 2" xfId="93"/>
    <cellStyle name="Title 2" xfId="405"/>
    <cellStyle name="Total" xfId="349" builtinId="25" customBuiltin="1"/>
    <cellStyle name="Total 2" xfId="285"/>
    <cellStyle name="Total 2 100" xfId="286"/>
    <cellStyle name="Total 2 14" xfId="287"/>
    <cellStyle name="Total 2 33" xfId="288"/>
    <cellStyle name="Total 2 51" xfId="289"/>
    <cellStyle name="Total 2 65" xfId="290"/>
    <cellStyle name="Warning Text" xfId="346" builtinId="11" customBuiltin="1"/>
    <cellStyle name="표준 2" xfId="130"/>
    <cellStyle name="표준 2 2" xfId="150"/>
    <cellStyle name="표준_PI" xfId="483"/>
    <cellStyle name="常规 2" xfId="31"/>
    <cellStyle name="常规 3" xfId="131"/>
    <cellStyle name="常规 3 2" xfId="163"/>
    <cellStyle name="常规 6" xfId="204"/>
    <cellStyle name="常规 6 2" xfId="309"/>
    <cellStyle name="常规 7" xfId="487"/>
    <cellStyle name="常规_LG968" xfId="45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107643</xdr:colOff>
      <xdr:row>0</xdr:row>
      <xdr:rowOff>0</xdr:rowOff>
    </xdr:from>
    <xdr:to>
      <xdr:col>1</xdr:col>
      <xdr:colOff>641043</xdr:colOff>
      <xdr:row>0</xdr:row>
      <xdr:rowOff>634057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43" y="0"/>
          <a:ext cx="847725" cy="634057"/>
        </a:xfrm>
        <a:prstGeom prst="rect">
          <a:avLst/>
        </a:prstGeom>
      </xdr:spPr>
    </xdr:pic>
    <xdr:clientData/>
  </xdr:twoCellAnchor>
  <xdr:twoCellAnchor editAs="oneCell">
    <xdr:from>
      <xdr:col>8</xdr:col>
      <xdr:colOff>716526</xdr:colOff>
      <xdr:row>0</xdr:row>
      <xdr:rowOff>205716</xdr:rowOff>
    </xdr:from>
    <xdr:to>
      <xdr:col>9</xdr:col>
      <xdr:colOff>800964</xdr:colOff>
      <xdr:row>0</xdr:row>
      <xdr:rowOff>630477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1951" y="205716"/>
          <a:ext cx="1019834" cy="424761"/>
        </a:xfrm>
        <a:prstGeom prst="rect">
          <a:avLst/>
        </a:prstGeom>
      </xdr:spPr>
    </xdr:pic>
    <xdr:clientData/>
  </xdr:twoCellAnchor>
  <xdr:oneCellAnchor>
    <xdr:from>
      <xdr:col>5</xdr:col>
      <xdr:colOff>381000</xdr:colOff>
      <xdr:row>1</xdr:row>
      <xdr:rowOff>209550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610725" y="105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tabSelected="1" zoomScale="93" zoomScaleNormal="93" workbookViewId="0">
      <selection activeCell="H7" sqref="H7"/>
    </sheetView>
  </sheetViews>
  <sheetFormatPr defaultRowHeight="15"/>
  <cols>
    <col min="1" max="1" width="4.7109375" style="14" customWidth="1"/>
    <col min="2" max="2" width="18.85546875" style="14" bestFit="1" customWidth="1"/>
    <col min="3" max="3" width="48.140625" style="14" bestFit="1" customWidth="1"/>
    <col min="4" max="4" width="22.28515625" style="14" bestFit="1" customWidth="1"/>
    <col min="5" max="5" width="22" style="14" customWidth="1"/>
    <col min="6" max="7" width="18" style="14" hidden="1" customWidth="1"/>
    <col min="8" max="8" width="9.28515625" style="7" customWidth="1"/>
    <col min="9" max="9" width="14.140625" style="13" customWidth="1"/>
    <col min="10" max="10" width="15.140625" style="16" customWidth="1"/>
    <col min="11" max="11" width="16.140625" style="13" bestFit="1" customWidth="1"/>
    <col min="12" max="12" width="22.42578125" style="13" bestFit="1" customWidth="1"/>
    <col min="13" max="13" width="20.7109375" style="13" bestFit="1" customWidth="1"/>
    <col min="14" max="14" width="36.140625" style="14" bestFit="1" customWidth="1"/>
    <col min="15" max="15" width="16" style="14" customWidth="1"/>
    <col min="16" max="16384" width="9.140625" style="14"/>
  </cols>
  <sheetData>
    <row r="1" spans="1:14" ht="58.5" customHeight="1">
      <c r="A1" s="63" t="s">
        <v>38</v>
      </c>
      <c r="B1" s="63"/>
      <c r="C1" s="63"/>
      <c r="D1" s="63"/>
      <c r="E1" s="63"/>
      <c r="F1" s="63"/>
      <c r="G1" s="63"/>
      <c r="H1" s="63"/>
      <c r="I1" s="63"/>
      <c r="J1" s="15"/>
      <c r="K1" s="33"/>
      <c r="L1" s="33"/>
      <c r="M1" s="33"/>
      <c r="N1" s="33"/>
    </row>
    <row r="2" spans="1:14" s="35" customFormat="1" ht="27">
      <c r="B2" s="35" t="s">
        <v>15</v>
      </c>
      <c r="D2" s="17" t="s">
        <v>42</v>
      </c>
      <c r="F2" s="28"/>
      <c r="G2" s="18"/>
      <c r="H2" s="36"/>
      <c r="I2" s="36"/>
      <c r="J2" s="26"/>
      <c r="K2" s="25"/>
      <c r="L2" s="25"/>
    </row>
    <row r="3" spans="1:14" s="37" customFormat="1" ht="15.75">
      <c r="B3" s="35" t="s">
        <v>16</v>
      </c>
      <c r="C3" s="35"/>
      <c r="D3" s="38" t="s">
        <v>43</v>
      </c>
      <c r="E3" s="35"/>
      <c r="F3" s="39"/>
      <c r="G3" s="18"/>
      <c r="H3" s="36"/>
      <c r="I3" s="22"/>
      <c r="J3" s="26"/>
      <c r="K3" s="27"/>
      <c r="L3" s="27"/>
    </row>
    <row r="4" spans="1:14" s="37" customFormat="1" ht="15.75">
      <c r="B4" s="35" t="s">
        <v>17</v>
      </c>
      <c r="C4" s="35"/>
      <c r="D4" s="17" t="s">
        <v>19</v>
      </c>
      <c r="E4" s="35"/>
      <c r="F4" s="40"/>
      <c r="G4" s="18"/>
      <c r="H4" s="36"/>
      <c r="I4" s="36"/>
      <c r="J4" s="26"/>
      <c r="K4" s="27"/>
      <c r="L4" s="27"/>
    </row>
    <row r="5" spans="1:14" s="37" customFormat="1" ht="15.75">
      <c r="B5" s="35" t="s">
        <v>18</v>
      </c>
      <c r="C5" s="35"/>
      <c r="D5" s="17" t="s">
        <v>26</v>
      </c>
      <c r="E5" s="35"/>
      <c r="F5" s="39"/>
      <c r="G5" s="18"/>
      <c r="H5" s="36"/>
      <c r="I5" s="36"/>
      <c r="J5" s="26"/>
      <c r="K5" s="27"/>
      <c r="L5" s="27"/>
    </row>
    <row r="6" spans="1:14" s="37" customFormat="1" ht="21.75" customHeight="1">
      <c r="B6" s="35" t="s">
        <v>20</v>
      </c>
      <c r="C6" s="35"/>
      <c r="D6" s="17" t="s">
        <v>114</v>
      </c>
      <c r="E6" s="35"/>
      <c r="F6" s="39"/>
      <c r="G6" s="18"/>
      <c r="H6" s="36"/>
      <c r="I6" s="36"/>
      <c r="J6" s="26"/>
      <c r="K6" s="27"/>
      <c r="L6" s="27"/>
    </row>
    <row r="7" spans="1:14" s="37" customFormat="1" ht="26.25" customHeight="1">
      <c r="B7" s="35" t="s">
        <v>40</v>
      </c>
      <c r="C7" s="35"/>
      <c r="D7" s="67" t="s">
        <v>44</v>
      </c>
      <c r="E7" s="68"/>
      <c r="F7" s="28"/>
      <c r="G7" s="18"/>
      <c r="H7" s="36"/>
      <c r="I7" s="36"/>
      <c r="J7" s="26"/>
      <c r="K7" s="27"/>
      <c r="L7" s="27"/>
    </row>
    <row r="8" spans="1:14" s="37" customFormat="1" ht="15.75">
      <c r="B8" s="35" t="s">
        <v>21</v>
      </c>
      <c r="C8" s="35"/>
      <c r="D8" s="37" t="s">
        <v>45</v>
      </c>
      <c r="E8" s="35"/>
      <c r="F8" s="39"/>
      <c r="G8" s="18"/>
      <c r="H8" s="23"/>
      <c r="I8" s="36"/>
      <c r="J8" s="26"/>
      <c r="K8" s="27"/>
      <c r="L8" s="27"/>
    </row>
    <row r="9" spans="1:14" s="37" customFormat="1" ht="15.75">
      <c r="B9" s="35" t="s">
        <v>22</v>
      </c>
      <c r="C9" s="35"/>
      <c r="D9" s="40" t="s">
        <v>46</v>
      </c>
      <c r="E9" s="35"/>
      <c r="F9" s="39"/>
      <c r="G9" s="23"/>
      <c r="H9" s="24"/>
      <c r="I9" s="23"/>
      <c r="J9" s="26"/>
      <c r="K9" s="27"/>
      <c r="L9" s="27"/>
    </row>
    <row r="10" spans="1:14" s="37" customFormat="1" ht="15.75">
      <c r="B10" s="35" t="s">
        <v>23</v>
      </c>
      <c r="C10" s="35"/>
      <c r="D10" s="47"/>
      <c r="E10" s="36"/>
      <c r="F10" s="40"/>
      <c r="G10" s="23"/>
      <c r="H10" s="24"/>
      <c r="I10" s="23"/>
      <c r="J10" s="26"/>
      <c r="K10" s="27"/>
      <c r="L10" s="27"/>
    </row>
    <row r="11" spans="1:14" s="37" customFormat="1" ht="15.75">
      <c r="B11" s="35" t="s">
        <v>34</v>
      </c>
      <c r="C11" s="35"/>
      <c r="D11" s="64" t="s">
        <v>47</v>
      </c>
      <c r="E11" s="64"/>
      <c r="F11" s="40"/>
      <c r="G11" s="1"/>
      <c r="H11" s="2"/>
      <c r="I11" s="31"/>
      <c r="J11" s="41"/>
    </row>
    <row r="12" spans="1:14" s="37" customFormat="1" ht="15.75">
      <c r="B12" s="35" t="s">
        <v>24</v>
      </c>
      <c r="C12" s="35"/>
      <c r="D12" s="35" t="s">
        <v>41</v>
      </c>
      <c r="F12" s="42"/>
      <c r="G12" s="1"/>
      <c r="H12" s="2"/>
      <c r="I12" s="31"/>
      <c r="J12" s="41"/>
    </row>
    <row r="13" spans="1:14" ht="45" customHeight="1">
      <c r="A13" s="29" t="s">
        <v>0</v>
      </c>
      <c r="B13" s="29" t="s">
        <v>1</v>
      </c>
      <c r="C13" s="29" t="s">
        <v>2</v>
      </c>
      <c r="D13" s="29" t="s">
        <v>3</v>
      </c>
      <c r="E13" s="32" t="s">
        <v>37</v>
      </c>
      <c r="F13" s="32" t="s">
        <v>4</v>
      </c>
      <c r="G13" s="32" t="s">
        <v>25</v>
      </c>
      <c r="H13" s="4" t="s">
        <v>5</v>
      </c>
      <c r="I13" s="5" t="s">
        <v>14</v>
      </c>
      <c r="J13" s="5" t="s">
        <v>6</v>
      </c>
      <c r="K13" s="5" t="s">
        <v>13</v>
      </c>
      <c r="L13" s="3" t="s">
        <v>35</v>
      </c>
      <c r="M13" s="8" t="s">
        <v>36</v>
      </c>
      <c r="N13" s="29" t="s">
        <v>8</v>
      </c>
    </row>
    <row r="14" spans="1:14" ht="26.25" customHeight="1">
      <c r="A14" s="29">
        <v>1</v>
      </c>
      <c r="B14" s="29" t="s">
        <v>77</v>
      </c>
      <c r="C14" s="29" t="s">
        <v>48</v>
      </c>
      <c r="D14" s="29" t="s">
        <v>78</v>
      </c>
      <c r="E14" s="32"/>
      <c r="F14" s="32"/>
      <c r="G14" s="32"/>
      <c r="H14" s="4">
        <v>6</v>
      </c>
      <c r="I14" s="45">
        <v>45.36</v>
      </c>
      <c r="J14" s="45">
        <f t="shared" ref="J14:J44" si="0">I14*H14</f>
        <v>272.15999999999997</v>
      </c>
      <c r="K14" s="5"/>
      <c r="L14" s="29" t="s">
        <v>113</v>
      </c>
      <c r="M14" s="8" t="s">
        <v>112</v>
      </c>
      <c r="N14" s="32"/>
    </row>
    <row r="15" spans="1:14" ht="26.25" customHeight="1">
      <c r="A15" s="29">
        <v>2</v>
      </c>
      <c r="B15" s="29" t="s">
        <v>77</v>
      </c>
      <c r="C15" s="29" t="s">
        <v>49</v>
      </c>
      <c r="D15" s="29" t="s">
        <v>79</v>
      </c>
      <c r="E15" s="32" t="s">
        <v>80</v>
      </c>
      <c r="F15" s="32"/>
      <c r="G15" s="32"/>
      <c r="H15" s="4">
        <v>1</v>
      </c>
      <c r="I15" s="45">
        <v>241.92</v>
      </c>
      <c r="J15" s="45">
        <f t="shared" si="0"/>
        <v>241.92</v>
      </c>
      <c r="K15" s="5"/>
      <c r="L15" s="29" t="s">
        <v>113</v>
      </c>
      <c r="M15" s="8" t="s">
        <v>112</v>
      </c>
      <c r="N15" s="32"/>
    </row>
    <row r="16" spans="1:14" ht="26.25" customHeight="1">
      <c r="A16" s="29">
        <v>3</v>
      </c>
      <c r="B16" s="29" t="s">
        <v>77</v>
      </c>
      <c r="C16" s="29" t="s">
        <v>50</v>
      </c>
      <c r="D16" s="29" t="s">
        <v>81</v>
      </c>
      <c r="E16" s="32"/>
      <c r="F16" s="32"/>
      <c r="G16" s="32"/>
      <c r="H16" s="4">
        <v>1</v>
      </c>
      <c r="I16" s="45">
        <v>34.272000000000006</v>
      </c>
      <c r="J16" s="45">
        <f t="shared" si="0"/>
        <v>34.272000000000006</v>
      </c>
      <c r="K16" s="5"/>
      <c r="L16" s="29" t="s">
        <v>113</v>
      </c>
      <c r="M16" s="8" t="s">
        <v>112</v>
      </c>
      <c r="N16" s="32"/>
    </row>
    <row r="17" spans="1:14" ht="26.25" customHeight="1">
      <c r="A17" s="29">
        <v>4</v>
      </c>
      <c r="B17" s="29" t="s">
        <v>77</v>
      </c>
      <c r="C17" s="29" t="s">
        <v>51</v>
      </c>
      <c r="D17" s="29" t="s">
        <v>82</v>
      </c>
      <c r="E17" s="32"/>
      <c r="F17" s="32"/>
      <c r="G17" s="32"/>
      <c r="H17" s="4">
        <v>6</v>
      </c>
      <c r="I17" s="45">
        <v>70.963200000000001</v>
      </c>
      <c r="J17" s="45">
        <f t="shared" si="0"/>
        <v>425.7792</v>
      </c>
      <c r="K17" s="5"/>
      <c r="L17" s="29" t="s">
        <v>113</v>
      </c>
      <c r="M17" s="8" t="s">
        <v>112</v>
      </c>
      <c r="N17" s="32"/>
    </row>
    <row r="18" spans="1:14" ht="26.25" customHeight="1">
      <c r="A18" s="29">
        <v>5</v>
      </c>
      <c r="B18" s="29" t="s">
        <v>77</v>
      </c>
      <c r="C18" s="29" t="s">
        <v>52</v>
      </c>
      <c r="D18" s="29" t="s">
        <v>83</v>
      </c>
      <c r="E18" s="32" t="s">
        <v>84</v>
      </c>
      <c r="F18" s="32"/>
      <c r="G18" s="32"/>
      <c r="H18" s="4">
        <v>12</v>
      </c>
      <c r="I18" s="45">
        <v>4.4352</v>
      </c>
      <c r="J18" s="45">
        <f t="shared" si="0"/>
        <v>53.2224</v>
      </c>
      <c r="K18" s="5"/>
      <c r="L18" s="29" t="s">
        <v>113</v>
      </c>
      <c r="M18" s="8" t="s">
        <v>112</v>
      </c>
      <c r="N18" s="32"/>
    </row>
    <row r="19" spans="1:14" ht="26.25" customHeight="1">
      <c r="A19" s="29">
        <v>6</v>
      </c>
      <c r="B19" s="29" t="s">
        <v>77</v>
      </c>
      <c r="C19" s="29" t="s">
        <v>53</v>
      </c>
      <c r="D19" s="29" t="s">
        <v>85</v>
      </c>
      <c r="E19" s="32"/>
      <c r="F19" s="32"/>
      <c r="G19" s="32"/>
      <c r="H19" s="4">
        <v>6</v>
      </c>
      <c r="I19" s="45">
        <v>9.2736000000000001</v>
      </c>
      <c r="J19" s="45">
        <f t="shared" si="0"/>
        <v>55.641599999999997</v>
      </c>
      <c r="K19" s="5"/>
      <c r="L19" s="29" t="s">
        <v>113</v>
      </c>
      <c r="M19" s="8" t="s">
        <v>112</v>
      </c>
      <c r="N19" s="32"/>
    </row>
    <row r="20" spans="1:14" ht="26.25" customHeight="1">
      <c r="A20" s="29">
        <v>7</v>
      </c>
      <c r="B20" s="29" t="s">
        <v>77</v>
      </c>
      <c r="C20" s="29" t="s">
        <v>54</v>
      </c>
      <c r="D20" s="29" t="s">
        <v>86</v>
      </c>
      <c r="E20" s="32"/>
      <c r="F20" s="32"/>
      <c r="G20" s="32"/>
      <c r="H20" s="4">
        <v>6</v>
      </c>
      <c r="I20" s="45">
        <v>9.878400000000001</v>
      </c>
      <c r="J20" s="45">
        <f t="shared" si="0"/>
        <v>59.270400000000009</v>
      </c>
      <c r="K20" s="5"/>
      <c r="L20" s="29" t="s">
        <v>113</v>
      </c>
      <c r="M20" s="8" t="s">
        <v>112</v>
      </c>
      <c r="N20" s="32"/>
    </row>
    <row r="21" spans="1:14" ht="26.25" customHeight="1">
      <c r="A21" s="29">
        <v>8</v>
      </c>
      <c r="B21" s="29" t="s">
        <v>77</v>
      </c>
      <c r="C21" s="29" t="s">
        <v>55</v>
      </c>
      <c r="D21" s="29" t="s">
        <v>87</v>
      </c>
      <c r="E21" s="32"/>
      <c r="F21" s="32"/>
      <c r="G21" s="32"/>
      <c r="H21" s="4">
        <v>1</v>
      </c>
      <c r="I21" s="45">
        <v>10.8864</v>
      </c>
      <c r="J21" s="45">
        <f t="shared" si="0"/>
        <v>10.8864</v>
      </c>
      <c r="K21" s="5"/>
      <c r="L21" s="29" t="s">
        <v>113</v>
      </c>
      <c r="M21" s="8" t="s">
        <v>112</v>
      </c>
      <c r="N21" s="32"/>
    </row>
    <row r="22" spans="1:14" ht="26.25" customHeight="1">
      <c r="A22" s="29">
        <v>9</v>
      </c>
      <c r="B22" s="29" t="s">
        <v>77</v>
      </c>
      <c r="C22" s="29" t="s">
        <v>56</v>
      </c>
      <c r="D22" s="29" t="s">
        <v>88</v>
      </c>
      <c r="E22" s="32"/>
      <c r="F22" s="32"/>
      <c r="G22" s="32"/>
      <c r="H22" s="4">
        <v>1</v>
      </c>
      <c r="I22" s="45">
        <v>70.963200000000001</v>
      </c>
      <c r="J22" s="45">
        <f t="shared" si="0"/>
        <v>70.963200000000001</v>
      </c>
      <c r="K22" s="5"/>
      <c r="L22" s="29" t="s">
        <v>113</v>
      </c>
      <c r="M22" s="8" t="s">
        <v>112</v>
      </c>
      <c r="N22" s="32"/>
    </row>
    <row r="23" spans="1:14" ht="26.25" customHeight="1">
      <c r="A23" s="29">
        <v>10</v>
      </c>
      <c r="B23" s="29" t="s">
        <v>77</v>
      </c>
      <c r="C23" s="29" t="s">
        <v>57</v>
      </c>
      <c r="D23" s="29" t="s">
        <v>89</v>
      </c>
      <c r="E23" s="32"/>
      <c r="F23" s="32"/>
      <c r="G23" s="32"/>
      <c r="H23" s="4">
        <v>1</v>
      </c>
      <c r="I23" s="45">
        <v>7.0560000000000009</v>
      </c>
      <c r="J23" s="45">
        <f t="shared" si="0"/>
        <v>7.0560000000000009</v>
      </c>
      <c r="K23" s="5"/>
      <c r="L23" s="29" t="s">
        <v>113</v>
      </c>
      <c r="M23" s="8" t="s">
        <v>112</v>
      </c>
      <c r="N23" s="32"/>
    </row>
    <row r="24" spans="1:14" ht="26.25" customHeight="1">
      <c r="A24" s="29">
        <v>11</v>
      </c>
      <c r="B24" s="29" t="s">
        <v>77</v>
      </c>
      <c r="C24" s="29" t="s">
        <v>58</v>
      </c>
      <c r="D24" s="29" t="s">
        <v>90</v>
      </c>
      <c r="E24" s="32" t="s">
        <v>91</v>
      </c>
      <c r="F24" s="32"/>
      <c r="G24" s="32"/>
      <c r="H24" s="4">
        <v>2</v>
      </c>
      <c r="I24" s="45">
        <v>2.4192</v>
      </c>
      <c r="J24" s="45">
        <f t="shared" si="0"/>
        <v>4.8384</v>
      </c>
      <c r="K24" s="5"/>
      <c r="L24" s="29" t="s">
        <v>113</v>
      </c>
      <c r="M24" s="8" t="s">
        <v>112</v>
      </c>
      <c r="N24" s="32"/>
    </row>
    <row r="25" spans="1:14" ht="26.25" customHeight="1">
      <c r="A25" s="29">
        <v>12</v>
      </c>
      <c r="B25" s="29" t="s">
        <v>77</v>
      </c>
      <c r="C25" s="29" t="s">
        <v>59</v>
      </c>
      <c r="D25" s="29" t="s">
        <v>92</v>
      </c>
      <c r="E25" s="32"/>
      <c r="F25" s="32"/>
      <c r="G25" s="32"/>
      <c r="H25" s="4">
        <v>1</v>
      </c>
      <c r="I25" s="45">
        <v>7.0560000000000009</v>
      </c>
      <c r="J25" s="45">
        <f t="shared" si="0"/>
        <v>7.0560000000000009</v>
      </c>
      <c r="K25" s="5"/>
      <c r="L25" s="29" t="s">
        <v>113</v>
      </c>
      <c r="M25" s="8" t="s">
        <v>112</v>
      </c>
      <c r="N25" s="32"/>
    </row>
    <row r="26" spans="1:14" ht="26.25" customHeight="1">
      <c r="A26" s="29">
        <v>13</v>
      </c>
      <c r="B26" s="29" t="s">
        <v>77</v>
      </c>
      <c r="C26" s="29" t="s">
        <v>60</v>
      </c>
      <c r="D26" s="29" t="s">
        <v>93</v>
      </c>
      <c r="E26" s="32"/>
      <c r="F26" s="32"/>
      <c r="G26" s="32"/>
      <c r="H26" s="4">
        <v>1</v>
      </c>
      <c r="I26" s="45">
        <v>15.7248</v>
      </c>
      <c r="J26" s="45">
        <f t="shared" si="0"/>
        <v>15.7248</v>
      </c>
      <c r="K26" s="5"/>
      <c r="L26" s="29" t="s">
        <v>113</v>
      </c>
      <c r="M26" s="8" t="s">
        <v>112</v>
      </c>
      <c r="N26" s="32"/>
    </row>
    <row r="27" spans="1:14" ht="26.25" customHeight="1">
      <c r="A27" s="29">
        <v>14</v>
      </c>
      <c r="B27" s="29" t="s">
        <v>77</v>
      </c>
      <c r="C27" s="29" t="s">
        <v>61</v>
      </c>
      <c r="D27" s="29" t="s">
        <v>94</v>
      </c>
      <c r="E27" s="32"/>
      <c r="F27" s="32"/>
      <c r="G27" s="32"/>
      <c r="H27" s="4">
        <v>1</v>
      </c>
      <c r="I27" s="45">
        <v>27.014400000000002</v>
      </c>
      <c r="J27" s="45">
        <f t="shared" si="0"/>
        <v>27.014400000000002</v>
      </c>
      <c r="K27" s="5"/>
      <c r="L27" s="29" t="s">
        <v>113</v>
      </c>
      <c r="M27" s="8" t="s">
        <v>112</v>
      </c>
      <c r="N27" s="32"/>
    </row>
    <row r="28" spans="1:14" ht="26.25" customHeight="1">
      <c r="A28" s="29">
        <v>15</v>
      </c>
      <c r="B28" s="29" t="s">
        <v>77</v>
      </c>
      <c r="C28" s="29" t="s">
        <v>62</v>
      </c>
      <c r="D28" s="29" t="s">
        <v>95</v>
      </c>
      <c r="E28" s="32"/>
      <c r="F28" s="32"/>
      <c r="G28" s="32"/>
      <c r="H28" s="4">
        <v>1</v>
      </c>
      <c r="I28" s="45">
        <v>15.7248</v>
      </c>
      <c r="J28" s="45">
        <f t="shared" si="0"/>
        <v>15.7248</v>
      </c>
      <c r="K28" s="5"/>
      <c r="L28" s="29" t="s">
        <v>113</v>
      </c>
      <c r="M28" s="8" t="s">
        <v>112</v>
      </c>
      <c r="N28" s="32"/>
    </row>
    <row r="29" spans="1:14" ht="26.25" customHeight="1">
      <c r="A29" s="29">
        <v>16</v>
      </c>
      <c r="B29" s="29" t="s">
        <v>77</v>
      </c>
      <c r="C29" s="29" t="s">
        <v>63</v>
      </c>
      <c r="D29" s="29" t="s">
        <v>96</v>
      </c>
      <c r="E29" s="32"/>
      <c r="F29" s="32"/>
      <c r="G29" s="32"/>
      <c r="H29" s="4">
        <v>2</v>
      </c>
      <c r="I29" s="45">
        <v>66.528000000000006</v>
      </c>
      <c r="J29" s="45">
        <f t="shared" si="0"/>
        <v>133.05600000000001</v>
      </c>
      <c r="K29" s="5"/>
      <c r="L29" s="29" t="s">
        <v>113</v>
      </c>
      <c r="M29" s="8" t="s">
        <v>112</v>
      </c>
      <c r="N29" s="32"/>
    </row>
    <row r="30" spans="1:14" ht="26.25" customHeight="1">
      <c r="A30" s="29">
        <v>17</v>
      </c>
      <c r="B30" s="29" t="s">
        <v>77</v>
      </c>
      <c r="C30" s="29" t="s">
        <v>64</v>
      </c>
      <c r="D30" s="29" t="s">
        <v>97</v>
      </c>
      <c r="E30" s="32"/>
      <c r="F30" s="32"/>
      <c r="G30" s="32"/>
      <c r="H30" s="4">
        <v>20</v>
      </c>
      <c r="I30" s="45">
        <v>5.6448</v>
      </c>
      <c r="J30" s="45">
        <f t="shared" si="0"/>
        <v>112.896</v>
      </c>
      <c r="K30" s="5"/>
      <c r="L30" s="29" t="s">
        <v>113</v>
      </c>
      <c r="M30" s="8" t="s">
        <v>112</v>
      </c>
      <c r="N30" s="32"/>
    </row>
    <row r="31" spans="1:14" ht="26.25" customHeight="1">
      <c r="A31" s="29">
        <v>18</v>
      </c>
      <c r="B31" s="29" t="s">
        <v>77</v>
      </c>
      <c r="C31" s="29" t="s">
        <v>65</v>
      </c>
      <c r="D31" s="29" t="s">
        <v>98</v>
      </c>
      <c r="E31" s="32"/>
      <c r="F31" s="32"/>
      <c r="G31" s="32"/>
      <c r="H31" s="4">
        <v>4</v>
      </c>
      <c r="I31" s="45">
        <v>3.4272000000000005</v>
      </c>
      <c r="J31" s="45">
        <f t="shared" si="0"/>
        <v>13.708800000000002</v>
      </c>
      <c r="K31" s="5"/>
      <c r="L31" s="29" t="s">
        <v>113</v>
      </c>
      <c r="M31" s="8" t="s">
        <v>112</v>
      </c>
      <c r="N31" s="32"/>
    </row>
    <row r="32" spans="1:14" ht="26.25" customHeight="1">
      <c r="A32" s="29">
        <v>19</v>
      </c>
      <c r="B32" s="29" t="s">
        <v>77</v>
      </c>
      <c r="C32" s="29" t="s">
        <v>66</v>
      </c>
      <c r="D32" s="29" t="s">
        <v>99</v>
      </c>
      <c r="E32" s="32"/>
      <c r="F32" s="32"/>
      <c r="G32" s="32"/>
      <c r="H32" s="4">
        <v>1</v>
      </c>
      <c r="I32" s="45">
        <v>354.81600000000003</v>
      </c>
      <c r="J32" s="45">
        <f t="shared" si="0"/>
        <v>354.81600000000003</v>
      </c>
      <c r="K32" s="5"/>
      <c r="L32" s="29" t="s">
        <v>113</v>
      </c>
      <c r="M32" s="8" t="s">
        <v>112</v>
      </c>
      <c r="N32" s="32"/>
    </row>
    <row r="33" spans="1:14" ht="26.25" customHeight="1">
      <c r="A33" s="29">
        <v>20</v>
      </c>
      <c r="B33" s="29" t="s">
        <v>77</v>
      </c>
      <c r="C33" s="29" t="s">
        <v>60</v>
      </c>
      <c r="D33" s="29" t="s">
        <v>100</v>
      </c>
      <c r="E33" s="32"/>
      <c r="F33" s="32"/>
      <c r="G33" s="32"/>
      <c r="H33" s="4">
        <v>1</v>
      </c>
      <c r="I33" s="45">
        <v>17.136000000000003</v>
      </c>
      <c r="J33" s="45">
        <f t="shared" si="0"/>
        <v>17.136000000000003</v>
      </c>
      <c r="K33" s="5"/>
      <c r="L33" s="29" t="s">
        <v>113</v>
      </c>
      <c r="M33" s="8" t="s">
        <v>112</v>
      </c>
      <c r="N33" s="32"/>
    </row>
    <row r="34" spans="1:14" ht="26.25" customHeight="1">
      <c r="A34" s="29">
        <v>21</v>
      </c>
      <c r="B34" s="29" t="s">
        <v>77</v>
      </c>
      <c r="C34" s="29" t="s">
        <v>67</v>
      </c>
      <c r="D34" s="29" t="s">
        <v>101</v>
      </c>
      <c r="E34" s="32"/>
      <c r="F34" s="32"/>
      <c r="G34" s="32"/>
      <c r="H34" s="4">
        <v>1</v>
      </c>
      <c r="I34" s="45">
        <v>229.82400000000001</v>
      </c>
      <c r="J34" s="45">
        <f t="shared" si="0"/>
        <v>229.82400000000001</v>
      </c>
      <c r="K34" s="5"/>
      <c r="L34" s="29" t="s">
        <v>113</v>
      </c>
      <c r="M34" s="8" t="s">
        <v>112</v>
      </c>
      <c r="N34" s="32"/>
    </row>
    <row r="35" spans="1:14" ht="26.25" customHeight="1">
      <c r="A35" s="29">
        <v>22</v>
      </c>
      <c r="B35" s="29" t="s">
        <v>77</v>
      </c>
      <c r="C35" s="29" t="s">
        <v>68</v>
      </c>
      <c r="D35" s="29" t="s">
        <v>102</v>
      </c>
      <c r="E35" s="32"/>
      <c r="F35" s="32"/>
      <c r="G35" s="32"/>
      <c r="H35" s="4">
        <v>1</v>
      </c>
      <c r="I35" s="45">
        <v>24.192000000000004</v>
      </c>
      <c r="J35" s="45">
        <f t="shared" si="0"/>
        <v>24.192000000000004</v>
      </c>
      <c r="K35" s="5"/>
      <c r="L35" s="29" t="s">
        <v>113</v>
      </c>
      <c r="M35" s="8" t="s">
        <v>112</v>
      </c>
      <c r="N35" s="32"/>
    </row>
    <row r="36" spans="1:14" ht="26.25" customHeight="1">
      <c r="A36" s="29">
        <v>23</v>
      </c>
      <c r="B36" s="29" t="s">
        <v>77</v>
      </c>
      <c r="C36" s="29" t="s">
        <v>69</v>
      </c>
      <c r="D36" s="29" t="s">
        <v>103</v>
      </c>
      <c r="E36" s="32"/>
      <c r="F36" s="32"/>
      <c r="G36" s="32"/>
      <c r="H36" s="4">
        <v>1</v>
      </c>
      <c r="I36" s="45">
        <v>2896.9920000000006</v>
      </c>
      <c r="J36" s="45">
        <f t="shared" si="0"/>
        <v>2896.9920000000006</v>
      </c>
      <c r="K36" s="5"/>
      <c r="L36" s="29" t="s">
        <v>113</v>
      </c>
      <c r="M36" s="8" t="s">
        <v>112</v>
      </c>
      <c r="N36" s="32"/>
    </row>
    <row r="37" spans="1:14" ht="26.25" customHeight="1">
      <c r="A37" s="29">
        <v>24</v>
      </c>
      <c r="B37" s="29" t="s">
        <v>77</v>
      </c>
      <c r="C37" s="29" t="s">
        <v>70</v>
      </c>
      <c r="D37" s="29" t="s">
        <v>104</v>
      </c>
      <c r="E37" s="32"/>
      <c r="F37" s="32"/>
      <c r="G37" s="32"/>
      <c r="H37" s="4">
        <v>1</v>
      </c>
      <c r="I37" s="45">
        <v>270.14400000000001</v>
      </c>
      <c r="J37" s="45">
        <f t="shared" si="0"/>
        <v>270.14400000000001</v>
      </c>
      <c r="K37" s="5"/>
      <c r="L37" s="29" t="s">
        <v>113</v>
      </c>
      <c r="M37" s="8" t="s">
        <v>112</v>
      </c>
      <c r="N37" s="32"/>
    </row>
    <row r="38" spans="1:14" ht="26.25" customHeight="1">
      <c r="A38" s="29">
        <v>25</v>
      </c>
      <c r="B38" s="29" t="s">
        <v>77</v>
      </c>
      <c r="C38" s="29" t="s">
        <v>71</v>
      </c>
      <c r="D38" s="29" t="s">
        <v>105</v>
      </c>
      <c r="E38" s="32"/>
      <c r="F38" s="32"/>
      <c r="G38" s="32"/>
      <c r="H38" s="4">
        <v>6</v>
      </c>
      <c r="I38" s="45">
        <v>13.708800000000002</v>
      </c>
      <c r="J38" s="45">
        <f t="shared" si="0"/>
        <v>82.252800000000008</v>
      </c>
      <c r="K38" s="5"/>
      <c r="L38" s="29" t="s">
        <v>113</v>
      </c>
      <c r="M38" s="8" t="s">
        <v>112</v>
      </c>
      <c r="N38" s="32"/>
    </row>
    <row r="39" spans="1:14" ht="26.25" customHeight="1">
      <c r="A39" s="29">
        <v>26</v>
      </c>
      <c r="B39" s="29" t="s">
        <v>77</v>
      </c>
      <c r="C39" s="29" t="s">
        <v>72</v>
      </c>
      <c r="D39" s="29" t="s">
        <v>106</v>
      </c>
      <c r="E39" s="32"/>
      <c r="F39" s="32"/>
      <c r="G39" s="32"/>
      <c r="H39" s="4">
        <v>1</v>
      </c>
      <c r="I39" s="45">
        <v>55.44</v>
      </c>
      <c r="J39" s="45">
        <f t="shared" si="0"/>
        <v>55.44</v>
      </c>
      <c r="K39" s="5"/>
      <c r="L39" s="29" t="s">
        <v>113</v>
      </c>
      <c r="M39" s="8" t="s">
        <v>112</v>
      </c>
      <c r="N39" s="32"/>
    </row>
    <row r="40" spans="1:14" ht="26.25" customHeight="1">
      <c r="A40" s="29">
        <v>27</v>
      </c>
      <c r="B40" s="29" t="s">
        <v>77</v>
      </c>
      <c r="C40" s="29" t="s">
        <v>73</v>
      </c>
      <c r="D40" s="29" t="s">
        <v>107</v>
      </c>
      <c r="E40" s="32"/>
      <c r="F40" s="32"/>
      <c r="G40" s="32"/>
      <c r="H40" s="4">
        <v>1</v>
      </c>
      <c r="I40" s="45">
        <v>482.83200000000005</v>
      </c>
      <c r="J40" s="45">
        <f t="shared" si="0"/>
        <v>482.83200000000005</v>
      </c>
      <c r="K40" s="5"/>
      <c r="L40" s="29" t="s">
        <v>113</v>
      </c>
      <c r="M40" s="8" t="s">
        <v>112</v>
      </c>
      <c r="N40" s="32"/>
    </row>
    <row r="41" spans="1:14" ht="26.25" customHeight="1">
      <c r="A41" s="29">
        <v>28</v>
      </c>
      <c r="B41" s="29" t="s">
        <v>77</v>
      </c>
      <c r="C41" s="29" t="s">
        <v>74</v>
      </c>
      <c r="D41" s="29" t="s">
        <v>108</v>
      </c>
      <c r="E41" s="32"/>
      <c r="F41" s="32"/>
      <c r="G41" s="32"/>
      <c r="H41" s="4">
        <v>5</v>
      </c>
      <c r="I41" s="45">
        <v>3.0240000000000005</v>
      </c>
      <c r="J41" s="45">
        <f t="shared" si="0"/>
        <v>15.120000000000003</v>
      </c>
      <c r="K41" s="5"/>
      <c r="L41" s="29" t="s">
        <v>113</v>
      </c>
      <c r="M41" s="8" t="s">
        <v>112</v>
      </c>
      <c r="N41" s="32"/>
    </row>
    <row r="42" spans="1:14" ht="26.25" customHeight="1">
      <c r="A42" s="29">
        <v>29</v>
      </c>
      <c r="B42" s="29" t="s">
        <v>77</v>
      </c>
      <c r="C42" s="29" t="s">
        <v>75</v>
      </c>
      <c r="D42" s="29" t="s">
        <v>109</v>
      </c>
      <c r="E42" s="32"/>
      <c r="F42" s="32"/>
      <c r="G42" s="32"/>
      <c r="H42" s="4">
        <v>1</v>
      </c>
      <c r="I42" s="45">
        <v>13.104000000000001</v>
      </c>
      <c r="J42" s="45">
        <f t="shared" si="0"/>
        <v>13.104000000000001</v>
      </c>
      <c r="K42" s="5"/>
      <c r="L42" s="29" t="s">
        <v>113</v>
      </c>
      <c r="M42" s="8" t="s">
        <v>112</v>
      </c>
      <c r="N42" s="32"/>
    </row>
    <row r="43" spans="1:14" ht="26.25" customHeight="1">
      <c r="A43" s="29">
        <v>30</v>
      </c>
      <c r="B43" s="29" t="s">
        <v>77</v>
      </c>
      <c r="C43" s="29" t="s">
        <v>58</v>
      </c>
      <c r="D43" s="29" t="s">
        <v>110</v>
      </c>
      <c r="E43" s="32">
        <v>20405822</v>
      </c>
      <c r="F43" s="32"/>
      <c r="G43" s="32"/>
      <c r="H43" s="4">
        <v>2</v>
      </c>
      <c r="I43" s="45">
        <v>2.016</v>
      </c>
      <c r="J43" s="45">
        <f t="shared" si="0"/>
        <v>4.032</v>
      </c>
      <c r="K43" s="5"/>
      <c r="L43" s="29" t="s">
        <v>113</v>
      </c>
      <c r="M43" s="8" t="s">
        <v>112</v>
      </c>
      <c r="N43" s="32"/>
    </row>
    <row r="44" spans="1:14" ht="26.25" customHeight="1">
      <c r="A44" s="29">
        <v>31</v>
      </c>
      <c r="B44" s="29" t="s">
        <v>77</v>
      </c>
      <c r="C44" s="29" t="s">
        <v>76</v>
      </c>
      <c r="D44" s="29" t="s">
        <v>111</v>
      </c>
      <c r="E44" s="32"/>
      <c r="F44" s="32"/>
      <c r="G44" s="32"/>
      <c r="H44" s="4">
        <v>1</v>
      </c>
      <c r="I44" s="45">
        <v>129.024</v>
      </c>
      <c r="J44" s="45">
        <f t="shared" si="0"/>
        <v>129.024</v>
      </c>
      <c r="K44" s="5"/>
      <c r="L44" s="29" t="s">
        <v>113</v>
      </c>
      <c r="M44" s="8" t="s">
        <v>112</v>
      </c>
      <c r="N44" s="32"/>
    </row>
    <row r="45" spans="1:14" ht="31.5" customHeight="1">
      <c r="A45" s="9"/>
      <c r="B45" s="9"/>
      <c r="C45" s="20"/>
      <c r="D45" s="21"/>
      <c r="E45" s="65" t="s">
        <v>39</v>
      </c>
      <c r="F45" s="65"/>
      <c r="G45" s="65"/>
      <c r="H45" s="65"/>
      <c r="I45" s="65"/>
      <c r="J45" s="46">
        <f>SUM(J14:J44)</f>
        <v>6136.0992000000015</v>
      </c>
      <c r="K45" s="6"/>
      <c r="L45" s="19"/>
      <c r="M45" s="19"/>
      <c r="N45" s="9"/>
    </row>
    <row r="46" spans="1:14" ht="27.75" customHeight="1">
      <c r="A46" s="9"/>
      <c r="B46" s="21"/>
      <c r="C46" s="20"/>
      <c r="D46" s="21"/>
      <c r="E46" s="34"/>
      <c r="F46" s="34"/>
      <c r="G46" s="34"/>
      <c r="H46" s="34"/>
      <c r="I46" s="34"/>
      <c r="J46" s="6"/>
      <c r="K46" s="6"/>
      <c r="L46" s="19"/>
      <c r="M46" s="19"/>
      <c r="N46" s="9"/>
    </row>
    <row r="47" spans="1:14" s="9" customFormat="1">
      <c r="B47" s="9" t="s">
        <v>29</v>
      </c>
      <c r="D47" s="9" t="s">
        <v>9</v>
      </c>
      <c r="E47" s="66"/>
      <c r="F47" s="66"/>
      <c r="G47" s="66"/>
      <c r="H47" s="66"/>
      <c r="I47" s="66"/>
      <c r="J47" s="43"/>
      <c r="L47" s="31"/>
      <c r="M47" s="31"/>
      <c r="N47" s="31"/>
    </row>
    <row r="48" spans="1:14" s="9" customFormat="1" ht="15.75">
      <c r="E48" s="10"/>
      <c r="F48" s="10"/>
      <c r="G48" s="10"/>
      <c r="H48" s="11"/>
      <c r="I48" s="12"/>
      <c r="J48" s="43"/>
      <c r="K48" s="31"/>
      <c r="L48" s="31"/>
      <c r="M48" s="31"/>
      <c r="N48" s="31"/>
    </row>
    <row r="49" spans="1:14" s="9" customFormat="1">
      <c r="G49" s="9" t="s">
        <v>27</v>
      </c>
      <c r="H49" s="30"/>
      <c r="I49" s="31" t="s">
        <v>31</v>
      </c>
      <c r="J49" s="43"/>
      <c r="K49" s="31" t="s">
        <v>11</v>
      </c>
      <c r="L49" s="31"/>
      <c r="M49" s="31"/>
      <c r="N49" s="31"/>
    </row>
    <row r="50" spans="1:14" s="9" customFormat="1">
      <c r="B50" s="9" t="s">
        <v>30</v>
      </c>
      <c r="D50" s="9" t="s">
        <v>10</v>
      </c>
      <c r="H50" s="30"/>
      <c r="I50" s="31"/>
      <c r="J50" s="43"/>
      <c r="K50" s="31"/>
      <c r="L50" s="31"/>
      <c r="M50" s="31"/>
      <c r="N50" s="9" t="s">
        <v>33</v>
      </c>
    </row>
    <row r="51" spans="1:14" s="9" customFormat="1">
      <c r="B51" s="9" t="s">
        <v>7</v>
      </c>
      <c r="D51" s="9" t="s">
        <v>7</v>
      </c>
      <c r="H51" s="30"/>
      <c r="I51" s="31"/>
      <c r="J51" s="43"/>
      <c r="L51" s="31"/>
      <c r="M51" s="31"/>
      <c r="N51" s="31"/>
    </row>
    <row r="52" spans="1:14">
      <c r="G52" s="14" t="s">
        <v>28</v>
      </c>
      <c r="I52" s="13" t="s">
        <v>32</v>
      </c>
      <c r="J52" s="41"/>
      <c r="K52" s="14"/>
      <c r="L52" s="14"/>
      <c r="M52" s="14"/>
    </row>
    <row r="53" spans="1:14">
      <c r="G53" s="14" t="s">
        <v>7</v>
      </c>
      <c r="I53" s="14" t="s">
        <v>7</v>
      </c>
      <c r="K53" s="31" t="s">
        <v>7</v>
      </c>
      <c r="L53" s="14"/>
      <c r="M53" s="14"/>
      <c r="N53" s="44" t="s">
        <v>12</v>
      </c>
    </row>
    <row r="55" spans="1:14" ht="15.75">
      <c r="A55" s="49" t="s">
        <v>115</v>
      </c>
      <c r="B55" s="50"/>
      <c r="C55" s="51" t="s">
        <v>116</v>
      </c>
      <c r="D55" s="49"/>
      <c r="E55" s="52"/>
      <c r="F55" s="52"/>
      <c r="G55" s="52"/>
      <c r="H55" s="53"/>
      <c r="I55" s="54"/>
      <c r="J55" s="54"/>
    </row>
    <row r="56" spans="1:14">
      <c r="A56" s="49" t="s">
        <v>117</v>
      </c>
      <c r="B56" s="50"/>
      <c r="C56" s="49" t="s">
        <v>118</v>
      </c>
      <c r="D56" s="49"/>
      <c r="E56" s="52"/>
      <c r="F56" s="52"/>
      <c r="G56" s="52"/>
      <c r="H56" s="53"/>
      <c r="I56" s="48"/>
      <c r="J56" s="55"/>
    </row>
    <row r="57" spans="1:14">
      <c r="A57" s="49" t="s">
        <v>119</v>
      </c>
      <c r="B57" s="50"/>
      <c r="C57" s="56" t="s">
        <v>120</v>
      </c>
      <c r="D57" s="57"/>
      <c r="E57" s="52"/>
      <c r="F57" s="52"/>
      <c r="G57" s="52"/>
      <c r="H57" s="58"/>
      <c r="I57" s="59"/>
      <c r="J57" s="55"/>
    </row>
    <row r="58" spans="1:14">
      <c r="A58" s="60" t="s">
        <v>8</v>
      </c>
      <c r="B58" s="50"/>
      <c r="C58" s="61" t="s">
        <v>121</v>
      </c>
      <c r="D58" s="57"/>
      <c r="E58" s="52"/>
      <c r="F58" s="52"/>
      <c r="G58" s="52"/>
      <c r="H58" s="58"/>
      <c r="I58" s="62"/>
      <c r="J58" s="55"/>
    </row>
  </sheetData>
  <autoFilter ref="A13:N45"/>
  <mergeCells count="5">
    <mergeCell ref="A1:I1"/>
    <mergeCell ref="D11:E11"/>
    <mergeCell ref="E45:I45"/>
    <mergeCell ref="E47:I47"/>
    <mergeCell ref="D7:E7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9" sqref="E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0008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2023-12-15T02:30:35Z</dcterms:modified>
</cp:coreProperties>
</file>